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-15" yWindow="6315" windowWidth="12120" windowHeight="6345" tabRatio="905" autoFilterDateGrouping="0"/>
  </bookViews>
  <sheets>
    <sheet name="C_V.83_1" sheetId="30" r:id="rId1"/>
    <sheet name="C_V.83_2" sheetId="32" r:id="rId2"/>
    <sheet name="C_V.83_3" sheetId="35" r:id="rId3"/>
    <sheet name="C_V.83_4" sheetId="34" r:id="rId4"/>
    <sheet name="C_V.84" sheetId="36" r:id="rId5"/>
    <sheet name="C_V.85" sheetId="39" r:id="rId6"/>
    <sheet name="C_V.86" sheetId="40" r:id="rId7"/>
    <sheet name="C_V.87" sheetId="46" r:id="rId8"/>
    <sheet name="C_V.88" sheetId="41" r:id="rId9"/>
    <sheet name="C_V.89" sheetId="42" r:id="rId10"/>
    <sheet name="C_V.90." sheetId="43" r:id="rId11"/>
    <sheet name="C_V.91" sheetId="44" r:id="rId12"/>
    <sheet name="C_V.92" sheetId="45" r:id="rId13"/>
  </sheets>
  <definedNames>
    <definedName name="_xlnm.Print_Area" localSheetId="0">'C_V.83_1'!$C$2:$W$34</definedName>
    <definedName name="_xlnm.Print_Area" localSheetId="1">'C_V.83_2'!$C$2:$W$34</definedName>
    <definedName name="_xlnm.Print_Area" localSheetId="2">'C_V.83_3'!$C$2:$W$34</definedName>
    <definedName name="_xlnm.Print_Area" localSheetId="3">'C_V.83_4'!$C$2:$W$34</definedName>
    <definedName name="_xlnm.Print_Area" localSheetId="4">'C_V.84'!$C$2:$Q$33</definedName>
    <definedName name="_xlnm.Print_Area" localSheetId="5">'C_V.85'!$C$2:$Q$33</definedName>
    <definedName name="_xlnm.Print_Area" localSheetId="6">'C_V.86'!$C$2:$Q$33</definedName>
    <definedName name="_xlnm.Print_Area" localSheetId="7">'C_V.87'!$C$2:$Q$33</definedName>
    <definedName name="_xlnm.Print_Area" localSheetId="8">'C_V.88'!$C$2:$Q$33</definedName>
    <definedName name="_xlnm.Print_Area" localSheetId="9">'C_V.89'!$C$2:$Q$35</definedName>
    <definedName name="_xlnm.Print_Area" localSheetId="10">'C_V.90.'!$C$2:$Q$33</definedName>
    <definedName name="_xlnm.Print_Area" localSheetId="11">'C_V.91'!$C$2:$Q$33</definedName>
    <definedName name="_xlnm.Print_Area" localSheetId="12">'C_V.92'!$C$2:$Q$33</definedName>
  </definedNames>
  <calcPr calcId="162913"/>
</workbook>
</file>

<file path=xl/calcChain.xml><?xml version="1.0" encoding="utf-8"?>
<calcChain xmlns="http://schemas.openxmlformats.org/spreadsheetml/2006/main">
  <c r="M33" i="45" l="1"/>
  <c r="G33" i="45"/>
  <c r="M32" i="45"/>
  <c r="G32" i="45"/>
  <c r="M31" i="45"/>
  <c r="G31" i="45"/>
  <c r="M30" i="45"/>
  <c r="G30" i="45"/>
  <c r="M29" i="45"/>
  <c r="G29" i="45"/>
  <c r="M28" i="45"/>
  <c r="G28" i="45"/>
  <c r="M27" i="45"/>
  <c r="G27" i="45"/>
  <c r="M26" i="45"/>
  <c r="G26" i="45"/>
  <c r="M25" i="45"/>
  <c r="G25" i="45"/>
  <c r="M24" i="45"/>
  <c r="G24" i="45"/>
  <c r="M23" i="45"/>
  <c r="G23" i="45"/>
  <c r="M22" i="45"/>
  <c r="G22" i="45"/>
  <c r="M21" i="45"/>
  <c r="G21" i="45"/>
  <c r="M20" i="45"/>
  <c r="G20" i="45"/>
  <c r="M19" i="45"/>
  <c r="G19" i="45"/>
  <c r="M18" i="45"/>
  <c r="G18" i="45"/>
  <c r="M17" i="45"/>
  <c r="G17" i="45"/>
  <c r="M16" i="45"/>
  <c r="G16" i="45"/>
  <c r="M15" i="45"/>
  <c r="G15" i="45"/>
  <c r="M14" i="45"/>
  <c r="G14" i="45"/>
  <c r="M13" i="45"/>
  <c r="O13" i="45" s="1"/>
  <c r="O14" i="45" s="1"/>
  <c r="O15" i="45" s="1"/>
  <c r="G13" i="45"/>
  <c r="I13" i="45" s="1"/>
  <c r="I14" i="45" s="1"/>
  <c r="I15" i="45" s="1"/>
  <c r="I16" i="45" s="1"/>
  <c r="I17" i="45" s="1"/>
  <c r="I18" i="45" s="1"/>
  <c r="I19" i="45" s="1"/>
  <c r="I20" i="45" s="1"/>
  <c r="I21" i="45" s="1"/>
  <c r="I22" i="45" s="1"/>
  <c r="I23" i="45" s="1"/>
  <c r="I24" i="45" s="1"/>
  <c r="I25" i="45" s="1"/>
  <c r="I26" i="45" s="1"/>
  <c r="I27" i="45" s="1"/>
  <c r="I28" i="45" s="1"/>
  <c r="I29" i="45" s="1"/>
  <c r="I30" i="45" s="1"/>
  <c r="I31" i="45" s="1"/>
  <c r="I32" i="45" s="1"/>
  <c r="M33" i="44"/>
  <c r="G33" i="44"/>
  <c r="M32" i="44"/>
  <c r="G32" i="44"/>
  <c r="M31" i="44"/>
  <c r="G31" i="44"/>
  <c r="M30" i="44"/>
  <c r="G30" i="44"/>
  <c r="M29" i="44"/>
  <c r="G29" i="44"/>
  <c r="M28" i="44"/>
  <c r="G28" i="44"/>
  <c r="M27" i="44"/>
  <c r="G27" i="44"/>
  <c r="M26" i="44"/>
  <c r="G26" i="44"/>
  <c r="M25" i="44"/>
  <c r="G25" i="44"/>
  <c r="M24" i="44"/>
  <c r="G24" i="44"/>
  <c r="M23" i="44"/>
  <c r="G23" i="44"/>
  <c r="M22" i="44"/>
  <c r="G22" i="44"/>
  <c r="M21" i="44"/>
  <c r="G21" i="44"/>
  <c r="M20" i="44"/>
  <c r="G20" i="44"/>
  <c r="M19" i="44"/>
  <c r="G19" i="44"/>
  <c r="M18" i="44"/>
  <c r="G18" i="44"/>
  <c r="M17" i="44"/>
  <c r="G17" i="44"/>
  <c r="M16" i="44"/>
  <c r="G16" i="44"/>
  <c r="M15" i="44"/>
  <c r="G15" i="44"/>
  <c r="M14" i="44"/>
  <c r="G14" i="44"/>
  <c r="M13" i="44"/>
  <c r="O13" i="44" s="1"/>
  <c r="O14" i="44" s="1"/>
  <c r="G13" i="44"/>
  <c r="I13" i="44" s="1"/>
  <c r="I14" i="44" s="1"/>
  <c r="M33" i="43"/>
  <c r="G33" i="43"/>
  <c r="M32" i="43"/>
  <c r="M31" i="43"/>
  <c r="G31" i="43"/>
  <c r="M30" i="43"/>
  <c r="G30" i="43"/>
  <c r="M29" i="43"/>
  <c r="G29" i="43"/>
  <c r="M28" i="43"/>
  <c r="G28" i="43"/>
  <c r="M27" i="43"/>
  <c r="G27" i="43"/>
  <c r="M26" i="43"/>
  <c r="G26" i="43"/>
  <c r="M25" i="43"/>
  <c r="G25" i="43"/>
  <c r="M24" i="43"/>
  <c r="G24" i="43"/>
  <c r="M23" i="43"/>
  <c r="G23" i="43"/>
  <c r="M22" i="43"/>
  <c r="G22" i="43"/>
  <c r="M21" i="43"/>
  <c r="G21" i="43"/>
  <c r="M20" i="43"/>
  <c r="G20" i="43"/>
  <c r="M19" i="43"/>
  <c r="G19" i="43"/>
  <c r="M18" i="43"/>
  <c r="G18" i="43"/>
  <c r="M17" i="43"/>
  <c r="G17" i="43"/>
  <c r="M16" i="43"/>
  <c r="G16" i="43"/>
  <c r="M15" i="43"/>
  <c r="G15" i="43"/>
  <c r="M14" i="43"/>
  <c r="G14" i="43"/>
  <c r="M13" i="43"/>
  <c r="O13" i="43" s="1"/>
  <c r="O14" i="43" s="1"/>
  <c r="G13" i="43"/>
  <c r="I13" i="43" s="1"/>
  <c r="I14" i="43" s="1"/>
  <c r="M33" i="42"/>
  <c r="G33" i="42"/>
  <c r="M32" i="42"/>
  <c r="G32" i="42"/>
  <c r="M31" i="42"/>
  <c r="G31" i="42"/>
  <c r="M30" i="42"/>
  <c r="G30" i="42"/>
  <c r="M29" i="42"/>
  <c r="G29" i="42"/>
  <c r="M28" i="42"/>
  <c r="G28" i="42"/>
  <c r="M27" i="42"/>
  <c r="G27" i="42"/>
  <c r="M26" i="42"/>
  <c r="G26" i="42"/>
  <c r="M25" i="42"/>
  <c r="G25" i="42"/>
  <c r="M24" i="42"/>
  <c r="G24" i="42"/>
  <c r="M23" i="42"/>
  <c r="G23" i="42"/>
  <c r="M22" i="42"/>
  <c r="G22" i="42"/>
  <c r="M21" i="42"/>
  <c r="G21" i="42"/>
  <c r="M20" i="42"/>
  <c r="G20" i="42"/>
  <c r="M19" i="42"/>
  <c r="G19" i="42"/>
  <c r="M18" i="42"/>
  <c r="G18" i="42"/>
  <c r="M17" i="42"/>
  <c r="G17" i="42"/>
  <c r="M16" i="42"/>
  <c r="G16" i="42"/>
  <c r="M15" i="42"/>
  <c r="G15" i="42"/>
  <c r="M14" i="42"/>
  <c r="G14" i="42"/>
  <c r="M13" i="42"/>
  <c r="O13" i="42" s="1"/>
  <c r="O14" i="42" s="1"/>
  <c r="O15" i="42" s="1"/>
  <c r="G13" i="42"/>
  <c r="I13" i="42" s="1"/>
  <c r="I14" i="42" s="1"/>
  <c r="I15" i="42" s="1"/>
  <c r="I16" i="42" s="1"/>
  <c r="I17" i="42" s="1"/>
  <c r="I18" i="42" s="1"/>
  <c r="I19" i="42" s="1"/>
  <c r="I20" i="42" s="1"/>
  <c r="I21" i="42" s="1"/>
  <c r="I22" i="42" s="1"/>
  <c r="I23" i="42" s="1"/>
  <c r="I24" i="42" s="1"/>
  <c r="I25" i="42" s="1"/>
  <c r="I26" i="42" s="1"/>
  <c r="I27" i="42" s="1"/>
  <c r="I28" i="42" s="1"/>
  <c r="I29" i="42" s="1"/>
  <c r="I30" i="42" s="1"/>
  <c r="I31" i="42" s="1"/>
  <c r="I32" i="42" s="1"/>
  <c r="M33" i="41"/>
  <c r="G33" i="41"/>
  <c r="M32" i="41"/>
  <c r="M31" i="41"/>
  <c r="M30" i="41"/>
  <c r="M29" i="41"/>
  <c r="M28" i="41"/>
  <c r="G28" i="41"/>
  <c r="M27" i="41"/>
  <c r="G27" i="41"/>
  <c r="M26" i="41"/>
  <c r="G26" i="41"/>
  <c r="M25" i="41"/>
  <c r="G25" i="41"/>
  <c r="M24" i="41"/>
  <c r="G24" i="41"/>
  <c r="M23" i="41"/>
  <c r="G23" i="41"/>
  <c r="M22" i="41"/>
  <c r="G22" i="41"/>
  <c r="M21" i="41"/>
  <c r="G21" i="41"/>
  <c r="M20" i="41"/>
  <c r="G20" i="41"/>
  <c r="M19" i="41"/>
  <c r="G19" i="41"/>
  <c r="M18" i="41"/>
  <c r="G18" i="41"/>
  <c r="M17" i="41"/>
  <c r="G17" i="41"/>
  <c r="M16" i="41"/>
  <c r="G16" i="41"/>
  <c r="M15" i="41"/>
  <c r="G15" i="41"/>
  <c r="M14" i="41"/>
  <c r="G14" i="41"/>
  <c r="M13" i="41"/>
  <c r="O13" i="41" s="1"/>
  <c r="O14" i="41" s="1"/>
  <c r="G13" i="41"/>
  <c r="I13" i="41" s="1"/>
  <c r="I14" i="41" s="1"/>
  <c r="I15" i="41" s="1"/>
  <c r="M33" i="46"/>
  <c r="G33" i="46"/>
  <c r="M32" i="46"/>
  <c r="G32" i="46"/>
  <c r="M31" i="46"/>
  <c r="G31" i="46"/>
  <c r="M30" i="46"/>
  <c r="G30" i="46"/>
  <c r="M29" i="46"/>
  <c r="G29" i="46"/>
  <c r="M28" i="46"/>
  <c r="G28" i="46"/>
  <c r="M27" i="46"/>
  <c r="G27" i="46"/>
  <c r="M26" i="46"/>
  <c r="G26" i="46"/>
  <c r="M25" i="46"/>
  <c r="G25" i="46"/>
  <c r="M24" i="46"/>
  <c r="G24" i="46"/>
  <c r="M23" i="46"/>
  <c r="G23" i="46"/>
  <c r="M22" i="46"/>
  <c r="G22" i="46"/>
  <c r="M21" i="46"/>
  <c r="G21" i="46"/>
  <c r="M20" i="46"/>
  <c r="G20" i="46"/>
  <c r="M19" i="46"/>
  <c r="G19" i="46"/>
  <c r="M18" i="46"/>
  <c r="G18" i="46"/>
  <c r="M17" i="46"/>
  <c r="G17" i="46"/>
  <c r="M16" i="46"/>
  <c r="G16" i="46"/>
  <c r="M15" i="46"/>
  <c r="G15" i="46"/>
  <c r="M14" i="46"/>
  <c r="G14" i="46"/>
  <c r="O13" i="46"/>
  <c r="O14" i="46" s="1"/>
  <c r="O15" i="46" s="1"/>
  <c r="M13" i="46"/>
  <c r="G13" i="46"/>
  <c r="I13" i="46" s="1"/>
  <c r="M33" i="40"/>
  <c r="G33" i="40"/>
  <c r="M32" i="40"/>
  <c r="G32" i="40"/>
  <c r="M31" i="40"/>
  <c r="G31" i="40"/>
  <c r="M30" i="40"/>
  <c r="G30" i="40"/>
  <c r="M29" i="40"/>
  <c r="G29" i="40"/>
  <c r="M28" i="40"/>
  <c r="G28" i="40"/>
  <c r="M27" i="40"/>
  <c r="G27" i="40"/>
  <c r="M26" i="40"/>
  <c r="G26" i="40"/>
  <c r="M25" i="40"/>
  <c r="G25" i="40"/>
  <c r="M24" i="40"/>
  <c r="G24" i="40"/>
  <c r="M23" i="40"/>
  <c r="G23" i="40"/>
  <c r="M22" i="40"/>
  <c r="G22" i="40"/>
  <c r="M21" i="40"/>
  <c r="G21" i="40"/>
  <c r="M20" i="40"/>
  <c r="G20" i="40"/>
  <c r="M19" i="40"/>
  <c r="G19" i="40"/>
  <c r="M18" i="40"/>
  <c r="G18" i="40"/>
  <c r="M17" i="40"/>
  <c r="G17" i="40"/>
  <c r="M16" i="40"/>
  <c r="G16" i="40"/>
  <c r="M15" i="40"/>
  <c r="G15" i="40"/>
  <c r="M14" i="40"/>
  <c r="G14" i="40"/>
  <c r="M13" i="40"/>
  <c r="O13" i="40" s="1"/>
  <c r="O14" i="40" s="1"/>
  <c r="O15" i="40" s="1"/>
  <c r="O16" i="40" s="1"/>
  <c r="O17" i="40" s="1"/>
  <c r="O18" i="40" s="1"/>
  <c r="O19" i="40" s="1"/>
  <c r="O20" i="40" s="1"/>
  <c r="O21" i="40" s="1"/>
  <c r="O22" i="40" s="1"/>
  <c r="O23" i="40" s="1"/>
  <c r="O24" i="40" s="1"/>
  <c r="O25" i="40" s="1"/>
  <c r="O26" i="40" s="1"/>
  <c r="O27" i="40" s="1"/>
  <c r="O28" i="40" s="1"/>
  <c r="O29" i="40" s="1"/>
  <c r="O30" i="40" s="1"/>
  <c r="O31" i="40" s="1"/>
  <c r="O32" i="40" s="1"/>
  <c r="G13" i="40"/>
  <c r="I13" i="40" s="1"/>
  <c r="M33" i="39"/>
  <c r="G33" i="39"/>
  <c r="M32" i="39"/>
  <c r="G32" i="39"/>
  <c r="M31" i="39"/>
  <c r="G31" i="39"/>
  <c r="M30" i="39"/>
  <c r="G30" i="39"/>
  <c r="M29" i="39"/>
  <c r="G29" i="39"/>
  <c r="M28" i="39"/>
  <c r="G28" i="39"/>
  <c r="M27" i="39"/>
  <c r="G27" i="39"/>
  <c r="M26" i="39"/>
  <c r="G26" i="39"/>
  <c r="M25" i="39"/>
  <c r="G25" i="39"/>
  <c r="M24" i="39"/>
  <c r="G24" i="39"/>
  <c r="M23" i="39"/>
  <c r="G23" i="39"/>
  <c r="M22" i="39"/>
  <c r="G22" i="39"/>
  <c r="M21" i="39"/>
  <c r="G21" i="39"/>
  <c r="M20" i="39"/>
  <c r="G20" i="39"/>
  <c r="M19" i="39"/>
  <c r="G19" i="39"/>
  <c r="M18" i="39"/>
  <c r="G18" i="39"/>
  <c r="M17" i="39"/>
  <c r="G17" i="39"/>
  <c r="M16" i="39"/>
  <c r="G16" i="39"/>
  <c r="M15" i="39"/>
  <c r="G15" i="39"/>
  <c r="M14" i="39"/>
  <c r="G14" i="39"/>
  <c r="M13" i="39"/>
  <c r="O13" i="39" s="1"/>
  <c r="O14" i="39" s="1"/>
  <c r="O15" i="39" s="1"/>
  <c r="O16" i="39" s="1"/>
  <c r="O17" i="39" s="1"/>
  <c r="O18" i="39" s="1"/>
  <c r="O19" i="39" s="1"/>
  <c r="O20" i="39" s="1"/>
  <c r="O21" i="39" s="1"/>
  <c r="O22" i="39" s="1"/>
  <c r="O23" i="39" s="1"/>
  <c r="O24" i="39" s="1"/>
  <c r="O25" i="39" s="1"/>
  <c r="O26" i="39" s="1"/>
  <c r="O27" i="39" s="1"/>
  <c r="O28" i="39" s="1"/>
  <c r="O29" i="39" s="1"/>
  <c r="O30" i="39" s="1"/>
  <c r="O31" i="39" s="1"/>
  <c r="O32" i="39" s="1"/>
  <c r="G13" i="39"/>
  <c r="I13" i="39" s="1"/>
  <c r="M30" i="36"/>
  <c r="G33" i="36"/>
  <c r="M32" i="36"/>
  <c r="M27" i="36"/>
  <c r="M24" i="36"/>
  <c r="M19" i="36"/>
  <c r="M16" i="36"/>
  <c r="O16" i="45" l="1"/>
  <c r="O17" i="45" s="1"/>
  <c r="O18" i="45" s="1"/>
  <c r="O19" i="45" s="1"/>
  <c r="O20" i="45" s="1"/>
  <c r="O21" i="45" s="1"/>
  <c r="O22" i="45" s="1"/>
  <c r="O23" i="45" s="1"/>
  <c r="O24" i="45" s="1"/>
  <c r="O25" i="45" s="1"/>
  <c r="O26" i="45" s="1"/>
  <c r="O27" i="45" s="1"/>
  <c r="O28" i="45" s="1"/>
  <c r="O29" i="45" s="1"/>
  <c r="O30" i="45" s="1"/>
  <c r="O31" i="45" s="1"/>
  <c r="O32" i="45" s="1"/>
  <c r="O15" i="44"/>
  <c r="O16" i="44" s="1"/>
  <c r="O17" i="44" s="1"/>
  <c r="O18" i="44" s="1"/>
  <c r="O19" i="44" s="1"/>
  <c r="O20" i="44" s="1"/>
  <c r="O21" i="44" s="1"/>
  <c r="O22" i="44" s="1"/>
  <c r="O23" i="44" s="1"/>
  <c r="O24" i="44" s="1"/>
  <c r="O25" i="44" s="1"/>
  <c r="O26" i="44" s="1"/>
  <c r="O27" i="44" s="1"/>
  <c r="O28" i="44" s="1"/>
  <c r="O29" i="44" s="1"/>
  <c r="O30" i="44" s="1"/>
  <c r="O31" i="44" s="1"/>
  <c r="O32" i="44" s="1"/>
  <c r="I15" i="44"/>
  <c r="I16" i="44" s="1"/>
  <c r="I17" i="44" s="1"/>
  <c r="I18" i="44" s="1"/>
  <c r="I19" i="44" s="1"/>
  <c r="I20" i="44" s="1"/>
  <c r="I21" i="44" s="1"/>
  <c r="I22" i="44" s="1"/>
  <c r="I23" i="44" s="1"/>
  <c r="I24" i="44" s="1"/>
  <c r="I25" i="44" s="1"/>
  <c r="I26" i="44" s="1"/>
  <c r="I27" i="44" s="1"/>
  <c r="I28" i="44" s="1"/>
  <c r="I29" i="44" s="1"/>
  <c r="I30" i="44" s="1"/>
  <c r="I31" i="44" s="1"/>
  <c r="I32" i="44" s="1"/>
  <c r="O15" i="43"/>
  <c r="O16" i="43" s="1"/>
  <c r="O17" i="43" s="1"/>
  <c r="O18" i="43" s="1"/>
  <c r="O19" i="43" s="1"/>
  <c r="O20" i="43" s="1"/>
  <c r="O21" i="43" s="1"/>
  <c r="O22" i="43" s="1"/>
  <c r="O23" i="43" s="1"/>
  <c r="O24" i="43" s="1"/>
  <c r="O25" i="43" s="1"/>
  <c r="O26" i="43" s="1"/>
  <c r="O27" i="43" s="1"/>
  <c r="O28" i="43" s="1"/>
  <c r="O29" i="43" s="1"/>
  <c r="O30" i="43" s="1"/>
  <c r="O31" i="43" s="1"/>
  <c r="O32" i="43" s="1"/>
  <c r="I15" i="43"/>
  <c r="I16" i="43" s="1"/>
  <c r="I17" i="43" s="1"/>
  <c r="I18" i="43" s="1"/>
  <c r="I19" i="43" s="1"/>
  <c r="I20" i="43" s="1"/>
  <c r="I21" i="43" s="1"/>
  <c r="I22" i="43" s="1"/>
  <c r="I23" i="43" s="1"/>
  <c r="I24" i="43" s="1"/>
  <c r="I25" i="43" s="1"/>
  <c r="I26" i="43" s="1"/>
  <c r="I27" i="43" s="1"/>
  <c r="I28" i="43" s="1"/>
  <c r="I29" i="43" s="1"/>
  <c r="I30" i="43" s="1"/>
  <c r="I31" i="43" s="1"/>
  <c r="O16" i="42"/>
  <c r="O17" i="42" s="1"/>
  <c r="O18" i="42" s="1"/>
  <c r="O19" i="42" s="1"/>
  <c r="O20" i="42" s="1"/>
  <c r="O21" i="42" s="1"/>
  <c r="O22" i="42" s="1"/>
  <c r="O23" i="42" s="1"/>
  <c r="O24" i="42" s="1"/>
  <c r="O25" i="42" s="1"/>
  <c r="O26" i="42" s="1"/>
  <c r="O27" i="42" s="1"/>
  <c r="O28" i="42" s="1"/>
  <c r="O29" i="42" s="1"/>
  <c r="O30" i="42" s="1"/>
  <c r="O31" i="42" s="1"/>
  <c r="O32" i="42" s="1"/>
  <c r="O15" i="41"/>
  <c r="O16" i="41" s="1"/>
  <c r="O17" i="41" s="1"/>
  <c r="O18" i="41" s="1"/>
  <c r="O19" i="41" s="1"/>
  <c r="O20" i="41" s="1"/>
  <c r="O21" i="41" s="1"/>
  <c r="O22" i="41" s="1"/>
  <c r="O23" i="41" s="1"/>
  <c r="O24" i="41" s="1"/>
  <c r="O25" i="41" s="1"/>
  <c r="O26" i="41" s="1"/>
  <c r="O27" i="41" s="1"/>
  <c r="O28" i="41" s="1"/>
  <c r="O29" i="41" s="1"/>
  <c r="O30" i="41" s="1"/>
  <c r="O31" i="41" s="1"/>
  <c r="O32" i="41" s="1"/>
  <c r="I16" i="41"/>
  <c r="I17" i="41" s="1"/>
  <c r="I18" i="41" s="1"/>
  <c r="I19" i="41" s="1"/>
  <c r="I20" i="41" s="1"/>
  <c r="I21" i="41" s="1"/>
  <c r="I22" i="41" s="1"/>
  <c r="I23" i="41" s="1"/>
  <c r="I24" i="41" s="1"/>
  <c r="I25" i="41" s="1"/>
  <c r="I26" i="41" s="1"/>
  <c r="I27" i="41" s="1"/>
  <c r="I28" i="41" s="1"/>
  <c r="O16" i="46"/>
  <c r="O17" i="46" s="1"/>
  <c r="O18" i="46" s="1"/>
  <c r="O19" i="46" s="1"/>
  <c r="O20" i="46" s="1"/>
  <c r="O21" i="46" s="1"/>
  <c r="O22" i="46" s="1"/>
  <c r="O23" i="46" s="1"/>
  <c r="O24" i="46" s="1"/>
  <c r="O25" i="46" s="1"/>
  <c r="O26" i="46" s="1"/>
  <c r="O27" i="46" s="1"/>
  <c r="O28" i="46" s="1"/>
  <c r="O29" i="46" s="1"/>
  <c r="O30" i="46" s="1"/>
  <c r="O31" i="46" s="1"/>
  <c r="O32" i="46" s="1"/>
  <c r="I14" i="46"/>
  <c r="I15" i="46" s="1"/>
  <c r="I16" i="46" s="1"/>
  <c r="I17" i="46" s="1"/>
  <c r="I18" i="46" s="1"/>
  <c r="I19" i="46" s="1"/>
  <c r="I20" i="46" s="1"/>
  <c r="I21" i="46" s="1"/>
  <c r="I22" i="46" s="1"/>
  <c r="I23" i="46" s="1"/>
  <c r="I24" i="46" s="1"/>
  <c r="I25" i="46" s="1"/>
  <c r="I26" i="46" s="1"/>
  <c r="I27" i="46" s="1"/>
  <c r="I28" i="46" s="1"/>
  <c r="I29" i="46" s="1"/>
  <c r="I30" i="46" s="1"/>
  <c r="I31" i="46" s="1"/>
  <c r="I32" i="46" s="1"/>
  <c r="I14" i="40"/>
  <c r="I15" i="40" s="1"/>
  <c r="I16" i="40" s="1"/>
  <c r="I17" i="40" s="1"/>
  <c r="I18" i="40" s="1"/>
  <c r="I19" i="40" s="1"/>
  <c r="I20" i="40" s="1"/>
  <c r="I21" i="40" s="1"/>
  <c r="I22" i="40" s="1"/>
  <c r="I23" i="40" s="1"/>
  <c r="I24" i="40" s="1"/>
  <c r="I25" i="40" s="1"/>
  <c r="I26" i="40" s="1"/>
  <c r="I27" i="40" s="1"/>
  <c r="I28" i="40" s="1"/>
  <c r="I29" i="40" s="1"/>
  <c r="I30" i="40" s="1"/>
  <c r="I31" i="40" s="1"/>
  <c r="I32" i="40" s="1"/>
  <c r="I14" i="39"/>
  <c r="I15" i="39" s="1"/>
  <c r="I16" i="39" s="1"/>
  <c r="I17" i="39" s="1"/>
  <c r="I18" i="39" s="1"/>
  <c r="I19" i="39" s="1"/>
  <c r="I20" i="39" s="1"/>
  <c r="I21" i="39" s="1"/>
  <c r="I22" i="39" s="1"/>
  <c r="I23" i="39" s="1"/>
  <c r="I24" i="39" s="1"/>
  <c r="I25" i="39" s="1"/>
  <c r="I26" i="39" s="1"/>
  <c r="I27" i="39" s="1"/>
  <c r="I28" i="39" s="1"/>
  <c r="I29" i="39" s="1"/>
  <c r="I30" i="39" s="1"/>
  <c r="I31" i="39" s="1"/>
  <c r="I32" i="39" s="1"/>
  <c r="G32" i="43"/>
  <c r="G29" i="41"/>
  <c r="I29" i="41" s="1"/>
  <c r="G30" i="41"/>
  <c r="G31" i="41"/>
  <c r="G32" i="41"/>
  <c r="G16" i="36"/>
  <c r="G24" i="36"/>
  <c r="G32" i="36"/>
  <c r="G19" i="36"/>
  <c r="G27" i="36"/>
  <c r="G20" i="36"/>
  <c r="G28" i="36"/>
  <c r="G15" i="36"/>
  <c r="G23" i="36"/>
  <c r="G31" i="36"/>
  <c r="M20" i="36"/>
  <c r="M28" i="36"/>
  <c r="M15" i="36"/>
  <c r="M23" i="36"/>
  <c r="M31" i="36"/>
  <c r="M13" i="36"/>
  <c r="O13" i="36" s="1"/>
  <c r="M17" i="36"/>
  <c r="M21" i="36"/>
  <c r="M25" i="36"/>
  <c r="M29" i="36"/>
  <c r="M33" i="36"/>
  <c r="M14" i="36"/>
  <c r="M18" i="36"/>
  <c r="M22" i="36"/>
  <c r="M26" i="36"/>
  <c r="G13" i="36"/>
  <c r="I13" i="36" s="1"/>
  <c r="G17" i="36"/>
  <c r="G21" i="36"/>
  <c r="G25" i="36"/>
  <c r="G29" i="36"/>
  <c r="G14" i="36"/>
  <c r="G18" i="36"/>
  <c r="G22" i="36"/>
  <c r="G26" i="36"/>
  <c r="G30" i="36"/>
  <c r="I32" i="43" l="1"/>
  <c r="I30" i="41"/>
  <c r="I31" i="41" s="1"/>
  <c r="I32" i="41" s="1"/>
  <c r="O14" i="36"/>
  <c r="O15" i="36" s="1"/>
  <c r="O16" i="36" s="1"/>
  <c r="O17" i="36" s="1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O31" i="36" s="1"/>
  <c r="O32" i="36" s="1"/>
  <c r="I14" i="36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I31" i="36" s="1"/>
  <c r="I32" i="36" s="1"/>
  <c r="F39" i="30" l="1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</calcChain>
</file>

<file path=xl/sharedStrings.xml><?xml version="1.0" encoding="utf-8"?>
<sst xmlns="http://schemas.openxmlformats.org/spreadsheetml/2006/main" count="561" uniqueCount="74">
  <si>
    <t>Número</t>
  </si>
  <si>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</si>
  <si>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</si>
  <si>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</si>
  <si>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</si>
  <si>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</si>
  <si>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</si>
  <si>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Deuda Pública, oblig., bonos y demás valores equivalentes negociados</t>
  </si>
  <si>
    <t>Declarantes</t>
  </si>
  <si>
    <t>Certif. de depósito, pagarés, oblig., bonos y demás valores equival. no negociados</t>
  </si>
  <si>
    <t>Acciones y participaciones en otras entidades jurídicas, negociadas</t>
  </si>
  <si>
    <t>Acciones y participaciones en otras entidades jurídicas, no negociadas</t>
  </si>
  <si>
    <t>Seguros de vida</t>
  </si>
  <si>
    <t>Rentas temporales y vitalicias</t>
  </si>
  <si>
    <t>Objetos de arte y antigüedades</t>
  </si>
  <si>
    <t>Derechos reales de uso y disfrute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</si>
  <si>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</si>
  <si>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</si>
  <si>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</si>
  <si>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</si>
  <si>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</si>
  <si>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>Valor exento de la vivienda habitual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</si>
  <si>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</si>
  <si>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</si>
  <si>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</si>
  <si>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</si>
  <si>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</si>
  <si>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</si>
  <si>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</si>
  <si>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</si>
  <si>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</si>
  <si>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</si>
  <si>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</si>
  <si>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</si>
  <si>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</si>
  <si>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</si>
  <si>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</si>
  <si>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</si>
  <si>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</si>
  <si>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</si>
  <si>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</si>
  <si>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</si>
  <si>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</si>
  <si>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</si>
  <si>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</si>
  <si>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</si>
  <si>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</si>
  <si>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</si>
  <si>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</si>
  <si>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</si>
  <si>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</si>
  <si>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</si>
  <si>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</si>
  <si>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</si>
  <si>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Instituciones de Inversión Colectiva, no negociadas</t>
  </si>
  <si>
    <t>Acciones y participaciones exentas en entidades jurídicas, negociadas</t>
  </si>
  <si>
    <r>
      <t xml:space="preserve">Cuadro V.92.  </t>
    </r>
    <r>
      <rPr>
        <b/>
        <sz val="14"/>
        <rFont val="Times New Roman"/>
        <family val="1"/>
      </rPr>
      <t>Cuota a ingresar.</t>
    </r>
  </si>
  <si>
    <r>
      <t xml:space="preserve">Cuadro V.88. </t>
    </r>
    <r>
      <rPr>
        <b/>
        <sz val="14"/>
        <rFont val="Times New Roman"/>
        <family val="1"/>
      </rPr>
      <t xml:space="preserve"> Base liquidable.</t>
    </r>
  </si>
  <si>
    <r>
      <rPr>
        <b/>
        <i/>
        <sz val="14"/>
        <rFont val="Times New Roman"/>
        <family val="1"/>
      </rPr>
      <t>Cuadro V.87</t>
    </r>
    <r>
      <rPr>
        <b/>
        <sz val="14"/>
        <rFont val="Times New Roman"/>
        <family val="1"/>
      </rPr>
      <t>.  Reducción de la base imponible por el mínimo exento.</t>
    </r>
  </si>
  <si>
    <r>
      <t xml:space="preserve">Cuadro V.86.  </t>
    </r>
    <r>
      <rPr>
        <b/>
        <sz val="14"/>
        <rFont val="Times New Roman"/>
        <family val="1"/>
      </rPr>
      <t xml:space="preserve">Base imponible. </t>
    </r>
  </si>
  <si>
    <r>
      <t xml:space="preserve">Cuadro V.85.  </t>
    </r>
    <r>
      <rPr>
        <b/>
        <sz val="14"/>
        <rFont val="Times New Roman"/>
        <family val="1"/>
      </rPr>
      <t xml:space="preserve">Deudas deducibles. </t>
    </r>
  </si>
  <si>
    <r>
      <t xml:space="preserve">Cuadro V.83.  </t>
    </r>
    <r>
      <rPr>
        <b/>
        <sz val="14"/>
        <rFont val="Times New Roman"/>
        <family val="1"/>
      </rPr>
      <t xml:space="preserve">Resumen de bienes y derechos. </t>
    </r>
  </si>
  <si>
    <t>Continúa …</t>
  </si>
  <si>
    <t>Vehículos, joyas, pieles, embarcaciones y aeronaves</t>
  </si>
  <si>
    <t>Opciones contractuales</t>
  </si>
  <si>
    <r>
      <t xml:space="preserve">Cuadro V.90.  </t>
    </r>
    <r>
      <rPr>
        <b/>
        <sz val="14"/>
        <rFont val="Times New Roman"/>
        <family val="1"/>
      </rPr>
      <t xml:space="preserve">Ajuste de la cuota íntegra por el límite conjunto con el IRPF. </t>
    </r>
  </si>
  <si>
    <r>
      <t xml:space="preserve">Cuadro V.89.  </t>
    </r>
    <r>
      <rPr>
        <b/>
        <sz val="14"/>
        <rFont val="Times New Roman"/>
        <family val="1"/>
      </rPr>
      <t>Cuota íntegra.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</si>
  <si>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</si>
  <si>
    <r>
      <t>Cuadro V.83 (continuación).</t>
    </r>
    <r>
      <rPr>
        <b/>
        <sz val="14"/>
        <rFont val="Times New Roman"/>
        <family val="1"/>
      </rPr>
      <t xml:space="preserve">  Resumen de bienes y derechos.  </t>
    </r>
  </si>
  <si>
    <r>
      <rPr>
        <b/>
        <i/>
        <sz val="14"/>
        <rFont val="Times New Roman"/>
        <family val="1"/>
      </rPr>
      <t>Cuadro V.91.</t>
    </r>
    <r>
      <rPr>
        <b/>
        <sz val="14"/>
        <rFont val="Times New Roman"/>
        <family val="1"/>
      </rPr>
      <t xml:space="preserve">  Deducciones y bonificaciones autonómicas. </t>
    </r>
  </si>
  <si>
    <t>s.e.: secreto estadístico.</t>
  </si>
  <si>
    <r>
      <t>Cuadro V.84.</t>
    </r>
    <r>
      <rPr>
        <b/>
        <sz val="14"/>
        <rFont val="Times New Roman"/>
        <family val="1"/>
      </rPr>
      <t xml:space="preserve">  Total de los bienes y derechos no exentos.</t>
    </r>
  </si>
  <si>
    <t>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</si>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</sst>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"/>
    <numFmt numFmtId="165" formatCode="\."/>
    <numFmt numFmtId="166" formatCode="#,###,##0.0"/>
    <numFmt numFmtId="167" formatCode="#,##0&quot;   &quot;"/>
    <numFmt numFmtId="168" formatCode="#,##0.0&quot;   &quot;"/>
    <numFmt numFmtId="169" formatCode="_-* #,##0.00\ _P_t_s_-;\-* #,##0.00\ _P_t_s_-;_-* &quot;-&quot;??\ _P_t_s_-;_-@_-"/>
    <numFmt numFmtId="170" formatCode="&quot;   &quot;#,##0&quot; &quot;"/>
    <numFmt numFmtId="171" formatCode="#,##0.0\ \ \ "/>
    <numFmt numFmtId="172" formatCode="#,##0\ \ \ "/>
    <numFmt numFmtId="173" formatCode="&quot;   &quot;0.0%&quot;   &quot;"/>
    <numFmt numFmtId="174" formatCode="&quot; &quot;#,##0&quot; &quot;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b/>
      <sz val="12"/>
      <color theme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sz val="12"/>
      <color rgb="FFF0EBF0"/>
      <name val="Times New Roman"/>
      <family val="1"/>
    </font>
    <font>
      <sz val="10"/>
      <color rgb="FFF0EBF0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right" vertical="center" inden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right" vertical="center" indent="1"/>
    </xf>
    <xf numFmtId="10" fontId="12" fillId="0" borderId="0" xfId="2" applyNumberFormat="1" applyFont="1" applyBorder="1" applyAlignment="1">
      <alignment horizontal="right" vertical="center" indent="1"/>
    </xf>
    <xf numFmtId="3" fontId="12" fillId="2" borderId="0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vertical="center" indent="1"/>
    </xf>
    <xf numFmtId="10" fontId="12" fillId="0" borderId="1" xfId="2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4" fillId="0" borderId="0" xfId="0" applyFont="1"/>
    <xf numFmtId="167" fontId="12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7" fontId="12" fillId="0" borderId="1" xfId="0" applyNumberFormat="1" applyFont="1" applyFill="1" applyBorder="1" applyAlignment="1">
      <alignment horizontal="right" vertical="center" indent="1"/>
    </xf>
    <xf numFmtId="168" fontId="12" fillId="0" borderId="1" xfId="0" applyNumberFormat="1" applyFont="1" applyFill="1" applyBorder="1" applyAlignment="1">
      <alignment horizontal="right" vertical="center" indent="1"/>
    </xf>
    <xf numFmtId="169" fontId="12" fillId="0" borderId="0" xfId="0" applyNumberFormat="1" applyFont="1" applyFill="1" applyBorder="1" applyAlignment="1">
      <alignment horizontal="right" vertical="center" indent="1"/>
    </xf>
    <xf numFmtId="0" fontId="2" fillId="0" borderId="0" xfId="0" applyFont="1"/>
    <xf numFmtId="170" fontId="12" fillId="2" borderId="0" xfId="0" applyNumberFormat="1" applyFont="1" applyFill="1" applyBorder="1" applyAlignment="1">
      <alignment horizontal="right" vertical="center" indent="1"/>
    </xf>
    <xf numFmtId="170" fontId="12" fillId="2" borderId="1" xfId="0" applyNumberFormat="1" applyFont="1" applyFill="1" applyBorder="1" applyAlignment="1">
      <alignment horizontal="right" vertical="center" indent="1"/>
    </xf>
    <xf numFmtId="170" fontId="12" fillId="0" borderId="0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167" fontId="11" fillId="4" borderId="2" xfId="0" applyNumberFormat="1" applyFont="1" applyFill="1" applyBorder="1" applyAlignment="1">
      <alignment horizontal="right" vertical="center" indent="1"/>
    </xf>
    <xf numFmtId="168" fontId="11" fillId="4" borderId="2" xfId="0" applyNumberFormat="1" applyFont="1" applyFill="1" applyBorder="1" applyAlignment="1">
      <alignment horizontal="right" vertical="center" indent="1"/>
    </xf>
    <xf numFmtId="3" fontId="11" fillId="4" borderId="2" xfId="0" applyNumberFormat="1" applyFont="1" applyFill="1" applyBorder="1" applyAlignment="1">
      <alignment horizontal="right" vertical="center" indent="1"/>
    </xf>
    <xf numFmtId="170" fontId="11" fillId="4" borderId="2" xfId="0" applyNumberFormat="1" applyFont="1" applyFill="1" applyBorder="1" applyAlignment="1">
      <alignment horizontal="right" vertical="center" indent="1"/>
    </xf>
    <xf numFmtId="10" fontId="11" fillId="4" borderId="2" xfId="2" applyNumberFormat="1" applyFont="1" applyFill="1" applyBorder="1" applyAlignment="1">
      <alignment horizontal="right" vertical="center" indent="1"/>
    </xf>
    <xf numFmtId="171" fontId="11" fillId="4" borderId="2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 applyAlignment="1">
      <alignment horizontal="right"/>
    </xf>
    <xf numFmtId="171" fontId="12" fillId="0" borderId="0" xfId="0" applyNumberFormat="1" applyFont="1" applyFill="1" applyBorder="1" applyAlignment="1">
      <alignment horizontal="right" vertical="center" indent="2"/>
    </xf>
    <xf numFmtId="171" fontId="12" fillId="0" borderId="0" xfId="2" applyNumberFormat="1" applyFont="1" applyBorder="1" applyAlignment="1">
      <alignment horizontal="right" vertical="center" indent="1"/>
    </xf>
    <xf numFmtId="171" fontId="12" fillId="0" borderId="1" xfId="0" applyNumberFormat="1" applyFont="1" applyFill="1" applyBorder="1" applyAlignment="1">
      <alignment horizontal="right" vertical="center" indent="2"/>
    </xf>
    <xf numFmtId="171" fontId="12" fillId="0" borderId="1" xfId="2" applyNumberFormat="1" applyFont="1" applyBorder="1" applyAlignment="1">
      <alignment horizontal="right" vertical="center" indent="1"/>
    </xf>
    <xf numFmtId="172" fontId="11" fillId="4" borderId="2" xfId="0" applyNumberFormat="1" applyFont="1" applyFill="1" applyBorder="1" applyAlignment="1">
      <alignment horizontal="right" vertical="center" indent="2"/>
    </xf>
    <xf numFmtId="172" fontId="11" fillId="4" borderId="2" xfId="2" applyNumberFormat="1" applyFont="1" applyFill="1" applyBorder="1" applyAlignment="1">
      <alignment horizontal="right" vertical="center" indent="1"/>
    </xf>
    <xf numFmtId="173" fontId="11" fillId="4" borderId="2" xfId="2" applyNumberFormat="1" applyFont="1" applyFill="1" applyBorder="1" applyAlignment="1">
      <alignment horizontal="right" vertical="center" indent="1"/>
    </xf>
    <xf numFmtId="10" fontId="19" fillId="0" borderId="0" xfId="2" applyNumberFormat="1" applyFont="1" applyFill="1" applyBorder="1" applyAlignment="1">
      <alignment horizontal="right" vertical="center" indent="1"/>
    </xf>
    <xf numFmtId="0" fontId="20" fillId="0" borderId="0" xfId="0" applyFont="1" applyFill="1" applyBorder="1"/>
    <xf numFmtId="171" fontId="12" fillId="2" borderId="0" xfId="0" applyNumberFormat="1" applyFont="1" applyFill="1" applyBorder="1" applyAlignment="1">
      <alignment horizontal="right" vertical="center" indent="1"/>
    </xf>
    <xf numFmtId="171" fontId="12" fillId="2" borderId="1" xfId="0" applyNumberFormat="1" applyFont="1" applyFill="1" applyBorder="1" applyAlignment="1">
      <alignment horizontal="right" vertical="center" indent="1"/>
    </xf>
    <xf numFmtId="171" fontId="12" fillId="0" borderId="0" xfId="0" applyNumberFormat="1" applyFont="1" applyFill="1" applyBorder="1" applyAlignment="1">
      <alignment vertical="center"/>
    </xf>
    <xf numFmtId="171" fontId="12" fillId="0" borderId="1" xfId="0" applyNumberFormat="1" applyFont="1" applyFill="1" applyBorder="1" applyAlignment="1">
      <alignment vertical="center"/>
    </xf>
    <xf numFmtId="171" fontId="11" fillId="4" borderId="2" xfId="0" applyNumberFormat="1" applyFont="1" applyFill="1" applyBorder="1" applyAlignment="1">
      <alignment vertical="center"/>
    </xf>
    <xf numFmtId="174" fontId="12" fillId="0" borderId="0" xfId="0" applyNumberFormat="1" applyFont="1" applyFill="1" applyBorder="1" applyAlignment="1">
      <alignment horizontal="right" vertical="center" indent="1"/>
    </xf>
    <xf numFmtId="170" fontId="12" fillId="0" borderId="1" xfId="0" applyNumberFormat="1" applyFont="1" applyFill="1" applyBorder="1" applyAlignment="1">
      <alignment horizontal="right" vertical="center" indent="1"/>
    </xf>
    <xf numFmtId="174" fontId="12" fillId="0" borderId="1" xfId="0" applyNumberFormat="1" applyFont="1" applyFill="1" applyBorder="1" applyAlignment="1">
      <alignment horizontal="right" vertical="center" indent="1"/>
    </xf>
    <xf numFmtId="174" fontId="11" fillId="4" borderId="2" xfId="0" applyNumberFormat="1" applyFont="1" applyFill="1" applyBorder="1" applyAlignment="1">
      <alignment horizontal="right" vertical="center" indent="1"/>
    </xf>
    <xf numFmtId="0" fontId="11" fillId="3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left"/>
    </xf>
    <xf numFmtId="168" fontId="12" fillId="0" borderId="0" xfId="0" applyNumberFormat="1" applyFont="1" applyFill="1" applyBorder="1" applyAlignment="1">
      <alignment horizontal="right" vertical="center" indent="2"/>
    </xf>
    <xf numFmtId="167" fontId="12" fillId="0" borderId="0" xfId="0" applyNumberFormat="1" applyFont="1" applyFill="1" applyBorder="1" applyAlignment="1">
      <alignment horizontal="right" vertical="center" indent="2"/>
    </xf>
    <xf numFmtId="0" fontId="11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6" xfId="0" applyFont="1" applyFill="1" applyBorder="1"/>
    <xf numFmtId="0" fontId="15" fillId="5" borderId="7" xfId="0" applyFont="1" applyFill="1" applyBorder="1"/>
    <xf numFmtId="0" fontId="15" fillId="5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AB59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25" width="11.42578125" style="7"/>
    <col min="29" max="16384" width="11.42578125" style="7"/>
  </cols>
  <sheetData>
    <row r="1" spans="3:23" ht="9.9499999999999993" customHeight="1" x14ac:dyDescent="0.2"/>
    <row r="2" spans="3:23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98"/>
      <c r="S2" s="98"/>
      <c r="T2" s="98"/>
      <c r="U2" s="98"/>
      <c r="V2" s="98"/>
      <c r="W2" s="99"/>
    </row>
    <row r="3" spans="3:23" ht="6.95" customHeight="1" x14ac:dyDescent="0.2"/>
    <row r="4" spans="3:23" ht="18" customHeight="1" x14ac:dyDescent="0.2">
      <c r="C4" s="93" t="s">
        <v>61</v>
      </c>
      <c r="D4" s="93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</row>
    <row r="5" spans="3:23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3:23" ht="6.95" customHeight="1" x14ac:dyDescent="0.2"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52" t="s">
        <v>27</v>
      </c>
      <c r="D7" s="18"/>
      <c r="E7" s="100" t="s">
        <v>2</v>
      </c>
      <c r="F7" s="100"/>
      <c r="G7" s="100"/>
      <c r="H7" s="18"/>
      <c r="I7" s="100" t="s">
        <v>21</v>
      </c>
      <c r="J7" s="100"/>
      <c r="K7" s="100"/>
      <c r="L7" s="18"/>
      <c r="M7" s="100" t="s">
        <v>3</v>
      </c>
      <c r="N7" s="100"/>
      <c r="O7" s="100"/>
      <c r="P7" s="18"/>
      <c r="Q7" s="100" t="s">
        <v>4</v>
      </c>
      <c r="R7" s="100"/>
      <c r="S7" s="100"/>
      <c r="T7" s="18"/>
      <c r="U7" s="100" t="s">
        <v>5</v>
      </c>
      <c r="V7" s="100"/>
      <c r="W7" s="100"/>
    </row>
    <row r="8" spans="3:23" ht="3.95" customHeight="1" x14ac:dyDescent="0.2">
      <c r="C8" s="53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3:23" ht="15" customHeight="1" x14ac:dyDescent="0.2">
      <c r="C9" s="95" t="s">
        <v>28</v>
      </c>
      <c r="D9" s="18"/>
      <c r="E9" s="92" t="s">
        <v>8</v>
      </c>
      <c r="F9" s="18"/>
      <c r="G9" s="54" t="s">
        <v>24</v>
      </c>
      <c r="H9" s="18"/>
      <c r="I9" s="92" t="s">
        <v>8</v>
      </c>
      <c r="J9" s="18"/>
      <c r="K9" s="54" t="s">
        <v>24</v>
      </c>
      <c r="L9" s="18"/>
      <c r="M9" s="92" t="s">
        <v>8</v>
      </c>
      <c r="N9" s="18"/>
      <c r="O9" s="54" t="s">
        <v>24</v>
      </c>
      <c r="P9" s="18"/>
      <c r="Q9" s="92" t="s">
        <v>8</v>
      </c>
      <c r="R9" s="18"/>
      <c r="S9" s="54" t="s">
        <v>24</v>
      </c>
      <c r="T9" s="18"/>
      <c r="U9" s="92" t="s">
        <v>8</v>
      </c>
      <c r="V9" s="18"/>
      <c r="W9" s="54" t="s">
        <v>24</v>
      </c>
    </row>
    <row r="10" spans="3:23" ht="15" customHeight="1" x14ac:dyDescent="0.25">
      <c r="C10" s="96"/>
      <c r="D10" s="18"/>
      <c r="E10" s="92"/>
      <c r="F10" s="18"/>
      <c r="G10" s="58" t="s">
        <v>25</v>
      </c>
      <c r="H10" s="18"/>
      <c r="I10" s="92"/>
      <c r="J10" s="18"/>
      <c r="K10" s="58" t="s">
        <v>25</v>
      </c>
      <c r="L10" s="18"/>
      <c r="M10" s="92"/>
      <c r="N10" s="18"/>
      <c r="O10" s="58" t="s">
        <v>25</v>
      </c>
      <c r="P10" s="18"/>
      <c r="Q10" s="92"/>
      <c r="R10" s="18"/>
      <c r="S10" s="58" t="s">
        <v>25</v>
      </c>
      <c r="T10" s="18"/>
      <c r="U10" s="92"/>
      <c r="V10" s="18"/>
      <c r="W10" s="58" t="s">
        <v>25</v>
      </c>
    </row>
    <row r="11" spans="3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3:23" ht="15" customHeight="1" x14ac:dyDescent="0.2">
      <c r="C12" s="27" t="s">
        <v>33</v>
      </c>
      <c r="D12" s="19"/>
      <c r="E12" s="43">
        <v>34794</v>
      </c>
      <c r="F12" s="43"/>
      <c r="G12" s="44">
        <v>10195.204764353428</v>
      </c>
      <c r="H12" s="20"/>
      <c r="I12" s="43">
        <v>30868</v>
      </c>
      <c r="J12" s="43"/>
      <c r="K12" s="44">
        <v>3895.6061819070733</v>
      </c>
      <c r="L12" s="20"/>
      <c r="M12" s="43">
        <v>6511</v>
      </c>
      <c r="N12" s="43"/>
      <c r="O12" s="44">
        <v>312.92430969880246</v>
      </c>
      <c r="P12" s="20"/>
      <c r="Q12" s="43">
        <v>1077</v>
      </c>
      <c r="R12" s="43"/>
      <c r="S12" s="44">
        <v>128.57244366938255</v>
      </c>
      <c r="T12" s="20"/>
      <c r="U12" s="43">
        <v>2171</v>
      </c>
      <c r="V12" s="43"/>
      <c r="W12" s="44">
        <v>2565.6492119378117</v>
      </c>
    </row>
    <row r="13" spans="3:23" ht="15" customHeight="1" x14ac:dyDescent="0.2">
      <c r="C13" s="30" t="s">
        <v>34</v>
      </c>
      <c r="D13" s="21"/>
      <c r="E13" s="43">
        <v>19958</v>
      </c>
      <c r="F13" s="43"/>
      <c r="G13" s="44">
        <v>7616.8643752966336</v>
      </c>
      <c r="H13" s="20"/>
      <c r="I13" s="43">
        <v>16672</v>
      </c>
      <c r="J13" s="43"/>
      <c r="K13" s="44">
        <v>2017.9326962431212</v>
      </c>
      <c r="L13" s="20"/>
      <c r="M13" s="43">
        <v>4287</v>
      </c>
      <c r="N13" s="43"/>
      <c r="O13" s="44">
        <v>238.2981411290759</v>
      </c>
      <c r="P13" s="20"/>
      <c r="Q13" s="43">
        <v>741</v>
      </c>
      <c r="R13" s="43"/>
      <c r="S13" s="44">
        <v>104.49515795957333</v>
      </c>
      <c r="T13" s="20"/>
      <c r="U13" s="43">
        <v>994</v>
      </c>
      <c r="V13" s="43"/>
      <c r="W13" s="44">
        <v>466.4079413579355</v>
      </c>
    </row>
    <row r="14" spans="3:23" ht="15" customHeight="1" x14ac:dyDescent="0.2">
      <c r="C14" s="30" t="s">
        <v>35</v>
      </c>
      <c r="D14" s="21"/>
      <c r="E14" s="43">
        <v>18593</v>
      </c>
      <c r="F14" s="43"/>
      <c r="G14" s="44">
        <v>7756.5561539063774</v>
      </c>
      <c r="H14" s="20"/>
      <c r="I14" s="43">
        <v>15731</v>
      </c>
      <c r="J14" s="43"/>
      <c r="K14" s="44">
        <v>1967.1766641033933</v>
      </c>
      <c r="L14" s="20"/>
      <c r="M14" s="43">
        <v>4128</v>
      </c>
      <c r="N14" s="43"/>
      <c r="O14" s="44">
        <v>267.96361889906495</v>
      </c>
      <c r="P14" s="20"/>
      <c r="Q14" s="43">
        <v>776</v>
      </c>
      <c r="R14" s="43"/>
      <c r="S14" s="44">
        <v>121.22647355946222</v>
      </c>
      <c r="T14" s="20"/>
      <c r="U14" s="43">
        <v>1023</v>
      </c>
      <c r="V14" s="43"/>
      <c r="W14" s="44">
        <v>448.6898538680606</v>
      </c>
    </row>
    <row r="15" spans="3:23" ht="15" customHeight="1" x14ac:dyDescent="0.2">
      <c r="C15" s="30" t="s">
        <v>36</v>
      </c>
      <c r="D15" s="21"/>
      <c r="E15" s="43">
        <v>16353</v>
      </c>
      <c r="F15" s="43"/>
      <c r="G15" s="44">
        <v>7371.8601858988868</v>
      </c>
      <c r="H15" s="20"/>
      <c r="I15" s="43">
        <v>13687</v>
      </c>
      <c r="J15" s="43"/>
      <c r="K15" s="44">
        <v>1735.1724939341766</v>
      </c>
      <c r="L15" s="20"/>
      <c r="M15" s="43">
        <v>3912</v>
      </c>
      <c r="N15" s="43"/>
      <c r="O15" s="44">
        <v>281.0819635389866</v>
      </c>
      <c r="P15" s="20"/>
      <c r="Q15" s="43">
        <v>692</v>
      </c>
      <c r="R15" s="43"/>
      <c r="S15" s="44">
        <v>132.39144235945923</v>
      </c>
      <c r="T15" s="20"/>
      <c r="U15" s="43">
        <v>953</v>
      </c>
      <c r="V15" s="43"/>
      <c r="W15" s="44">
        <v>493.22856715781654</v>
      </c>
    </row>
    <row r="16" spans="3:23" ht="15" customHeight="1" x14ac:dyDescent="0.2">
      <c r="C16" s="31" t="s">
        <v>37</v>
      </c>
      <c r="D16" s="22"/>
      <c r="E16" s="45">
        <v>30289</v>
      </c>
      <c r="F16" s="45"/>
      <c r="G16" s="46">
        <v>15670.071528681352</v>
      </c>
      <c r="H16" s="23"/>
      <c r="I16" s="45">
        <v>25527</v>
      </c>
      <c r="J16" s="45"/>
      <c r="K16" s="46">
        <v>3415.5683077589738</v>
      </c>
      <c r="L16" s="23"/>
      <c r="M16" s="45">
        <v>7568</v>
      </c>
      <c r="N16" s="45"/>
      <c r="O16" s="46">
        <v>569.26832160779668</v>
      </c>
      <c r="P16" s="23"/>
      <c r="Q16" s="45">
        <v>1375</v>
      </c>
      <c r="R16" s="45"/>
      <c r="S16" s="46">
        <v>269.80911021882315</v>
      </c>
      <c r="T16" s="23"/>
      <c r="U16" s="45">
        <v>1968</v>
      </c>
      <c r="V16" s="45"/>
      <c r="W16" s="46">
        <v>1070.2078566349255</v>
      </c>
    </row>
    <row r="17" spans="3:23" ht="15" customHeight="1" x14ac:dyDescent="0.2">
      <c r="C17" s="30" t="s">
        <v>38</v>
      </c>
      <c r="D17" s="21"/>
      <c r="E17" s="43">
        <v>19703</v>
      </c>
      <c r="F17" s="43"/>
      <c r="G17" s="44">
        <v>11815.110676945904</v>
      </c>
      <c r="H17" s="20"/>
      <c r="I17" s="43">
        <v>16565</v>
      </c>
      <c r="J17" s="43"/>
      <c r="K17" s="44">
        <v>2360.2568724928506</v>
      </c>
      <c r="L17" s="20"/>
      <c r="M17" s="43">
        <v>5028</v>
      </c>
      <c r="N17" s="43"/>
      <c r="O17" s="44">
        <v>411.86159419835508</v>
      </c>
      <c r="P17" s="20"/>
      <c r="Q17" s="43">
        <v>907</v>
      </c>
      <c r="R17" s="43"/>
      <c r="S17" s="44">
        <v>206.34819028908521</v>
      </c>
      <c r="T17" s="20"/>
      <c r="U17" s="43">
        <v>1309</v>
      </c>
      <c r="V17" s="43"/>
      <c r="W17" s="44">
        <v>687.91491801669326</v>
      </c>
    </row>
    <row r="18" spans="3:23" ht="15" customHeight="1" x14ac:dyDescent="0.2">
      <c r="C18" s="30" t="s">
        <v>39</v>
      </c>
      <c r="D18" s="21"/>
      <c r="E18" s="43">
        <v>21551</v>
      </c>
      <c r="F18" s="43"/>
      <c r="G18" s="44">
        <v>15112.50286805456</v>
      </c>
      <c r="H18" s="20"/>
      <c r="I18" s="43">
        <v>17958</v>
      </c>
      <c r="J18" s="43"/>
      <c r="K18" s="44">
        <v>2790.0302581021647</v>
      </c>
      <c r="L18" s="20"/>
      <c r="M18" s="43">
        <v>5526</v>
      </c>
      <c r="N18" s="43"/>
      <c r="O18" s="44">
        <v>523.72669641798916</v>
      </c>
      <c r="P18" s="20"/>
      <c r="Q18" s="43">
        <v>1059</v>
      </c>
      <c r="R18" s="43"/>
      <c r="S18" s="44">
        <v>306.57251183855726</v>
      </c>
      <c r="T18" s="20"/>
      <c r="U18" s="43">
        <v>1543</v>
      </c>
      <c r="V18" s="43"/>
      <c r="W18" s="44">
        <v>1032.9191810549535</v>
      </c>
    </row>
    <row r="19" spans="3:23" ht="15" customHeight="1" x14ac:dyDescent="0.2">
      <c r="C19" s="30" t="s">
        <v>40</v>
      </c>
      <c r="D19" s="21"/>
      <c r="E19" s="43">
        <v>12064</v>
      </c>
      <c r="F19" s="43"/>
      <c r="G19" s="44">
        <v>9970.6787531957816</v>
      </c>
      <c r="H19" s="20"/>
      <c r="I19" s="43">
        <v>10005</v>
      </c>
      <c r="J19" s="43"/>
      <c r="K19" s="44">
        <v>1755.717791085541</v>
      </c>
      <c r="L19" s="20"/>
      <c r="M19" s="43">
        <v>3108</v>
      </c>
      <c r="N19" s="43"/>
      <c r="O19" s="44">
        <v>357.93312834854078</v>
      </c>
      <c r="P19" s="20"/>
      <c r="Q19" s="43">
        <v>566</v>
      </c>
      <c r="R19" s="43"/>
      <c r="S19" s="44">
        <v>183.39455428910017</v>
      </c>
      <c r="T19" s="20"/>
      <c r="U19" s="43">
        <v>837</v>
      </c>
      <c r="V19" s="43"/>
      <c r="W19" s="44">
        <v>652.34210533715122</v>
      </c>
    </row>
    <row r="20" spans="3:23" ht="15" customHeight="1" x14ac:dyDescent="0.2">
      <c r="C20" s="30" t="s">
        <v>41</v>
      </c>
      <c r="D20" s="21"/>
      <c r="E20" s="43">
        <v>6956</v>
      </c>
      <c r="F20" s="43"/>
      <c r="G20" s="44">
        <v>6464.9222118505995</v>
      </c>
      <c r="H20" s="20"/>
      <c r="I20" s="43">
        <v>5748</v>
      </c>
      <c r="J20" s="43"/>
      <c r="K20" s="44">
        <v>1071.9831469474418</v>
      </c>
      <c r="L20" s="20"/>
      <c r="M20" s="43">
        <v>1795</v>
      </c>
      <c r="N20" s="43"/>
      <c r="O20" s="44">
        <v>232.928228499124</v>
      </c>
      <c r="P20" s="20"/>
      <c r="Q20" s="43">
        <v>326</v>
      </c>
      <c r="R20" s="43"/>
      <c r="S20" s="44">
        <v>123.10584470944399</v>
      </c>
      <c r="T20" s="20"/>
      <c r="U20" s="43">
        <v>518</v>
      </c>
      <c r="V20" s="43"/>
      <c r="W20" s="44">
        <v>470.57427111768686</v>
      </c>
    </row>
    <row r="21" spans="3:23" ht="15" customHeight="1" x14ac:dyDescent="0.2">
      <c r="C21" s="31" t="s">
        <v>42</v>
      </c>
      <c r="D21" s="22"/>
      <c r="E21" s="45">
        <v>4607</v>
      </c>
      <c r="F21" s="45"/>
      <c r="G21" s="46">
        <v>4644.6081302894409</v>
      </c>
      <c r="H21" s="23"/>
      <c r="I21" s="45">
        <v>3774</v>
      </c>
      <c r="J21" s="45"/>
      <c r="K21" s="46">
        <v>744.69311558841514</v>
      </c>
      <c r="L21" s="23"/>
      <c r="M21" s="45">
        <v>1200</v>
      </c>
      <c r="N21" s="45"/>
      <c r="O21" s="46">
        <v>195.02288779930078</v>
      </c>
      <c r="P21" s="23"/>
      <c r="Q21" s="45">
        <v>192</v>
      </c>
      <c r="R21" s="45"/>
      <c r="S21" s="46">
        <v>95.549068799637311</v>
      </c>
      <c r="T21" s="23"/>
      <c r="U21" s="45">
        <v>266</v>
      </c>
      <c r="V21" s="45"/>
      <c r="W21" s="46">
        <v>223.83220153911276</v>
      </c>
    </row>
    <row r="22" spans="3:23" ht="15" customHeight="1" x14ac:dyDescent="0.2">
      <c r="C22" s="30" t="s">
        <v>43</v>
      </c>
      <c r="D22" s="21"/>
      <c r="E22" s="43">
        <v>3259</v>
      </c>
      <c r="F22" s="43"/>
      <c r="G22" s="44">
        <v>3626.6815259339246</v>
      </c>
      <c r="H22" s="20"/>
      <c r="I22" s="43">
        <v>2665</v>
      </c>
      <c r="J22" s="43"/>
      <c r="K22" s="44">
        <v>559.07075414890369</v>
      </c>
      <c r="L22" s="20"/>
      <c r="M22" s="43">
        <v>846</v>
      </c>
      <c r="N22" s="43"/>
      <c r="O22" s="44">
        <v>142.17306186948193</v>
      </c>
      <c r="P22" s="20"/>
      <c r="Q22" s="43">
        <v>151</v>
      </c>
      <c r="R22" s="43"/>
      <c r="S22" s="44">
        <v>88.841650259647793</v>
      </c>
      <c r="T22" s="20"/>
      <c r="U22" s="43">
        <v>174</v>
      </c>
      <c r="V22" s="43"/>
      <c r="W22" s="44">
        <v>184.06864329910749</v>
      </c>
    </row>
    <row r="23" spans="3:23" ht="15" customHeight="1" x14ac:dyDescent="0.2">
      <c r="C23" s="30" t="s">
        <v>44</v>
      </c>
      <c r="D23" s="21"/>
      <c r="E23" s="43">
        <v>2359</v>
      </c>
      <c r="F23" s="43"/>
      <c r="G23" s="44">
        <v>2740.9149646479832</v>
      </c>
      <c r="H23" s="20"/>
      <c r="I23" s="43">
        <v>1925</v>
      </c>
      <c r="J23" s="43"/>
      <c r="K23" s="44">
        <v>412.29237909918595</v>
      </c>
      <c r="L23" s="20"/>
      <c r="M23" s="43">
        <v>615</v>
      </c>
      <c r="N23" s="43"/>
      <c r="O23" s="44">
        <v>92.823272849586459</v>
      </c>
      <c r="P23" s="20"/>
      <c r="Q23" s="43">
        <v>110</v>
      </c>
      <c r="R23" s="43"/>
      <c r="S23" s="44">
        <v>66.613774549683569</v>
      </c>
      <c r="T23" s="20"/>
      <c r="U23" s="43">
        <v>118</v>
      </c>
      <c r="V23" s="43"/>
      <c r="W23" s="44">
        <v>127.76904484931444</v>
      </c>
    </row>
    <row r="24" spans="3:23" ht="15" customHeight="1" x14ac:dyDescent="0.2">
      <c r="C24" s="30" t="s">
        <v>45</v>
      </c>
      <c r="D24" s="21"/>
      <c r="E24" s="43">
        <v>1713</v>
      </c>
      <c r="F24" s="43"/>
      <c r="G24" s="44">
        <v>2126.4105756807458</v>
      </c>
      <c r="H24" s="20"/>
      <c r="I24" s="43">
        <v>1376</v>
      </c>
      <c r="J24" s="43"/>
      <c r="K24" s="44">
        <v>294.21899972947421</v>
      </c>
      <c r="L24" s="20"/>
      <c r="M24" s="43">
        <v>461</v>
      </c>
      <c r="N24" s="43"/>
      <c r="O24" s="44">
        <v>94.891359379724065</v>
      </c>
      <c r="P24" s="20"/>
      <c r="Q24" s="43">
        <v>84</v>
      </c>
      <c r="R24" s="43"/>
      <c r="S24" s="44">
        <v>50.914167139759115</v>
      </c>
      <c r="T24" s="20"/>
      <c r="U24" s="43">
        <v>77</v>
      </c>
      <c r="V24" s="43"/>
      <c r="W24" s="44">
        <v>70.417319759625983</v>
      </c>
    </row>
    <row r="25" spans="3:23" ht="15" customHeight="1" x14ac:dyDescent="0.2">
      <c r="C25" s="30" t="s">
        <v>46</v>
      </c>
      <c r="D25" s="21"/>
      <c r="E25" s="43">
        <v>4661</v>
      </c>
      <c r="F25" s="43"/>
      <c r="G25" s="44">
        <v>6215.9401078916953</v>
      </c>
      <c r="H25" s="20"/>
      <c r="I25" s="43">
        <v>3735</v>
      </c>
      <c r="J25" s="43"/>
      <c r="K25" s="44">
        <v>840.71978681865096</v>
      </c>
      <c r="L25" s="20"/>
      <c r="M25" s="43">
        <v>1250</v>
      </c>
      <c r="N25" s="43"/>
      <c r="O25" s="44">
        <v>301.07090355891995</v>
      </c>
      <c r="P25" s="20"/>
      <c r="Q25" s="43">
        <v>171</v>
      </c>
      <c r="R25" s="43"/>
      <c r="S25" s="44">
        <v>127.90128425945214</v>
      </c>
      <c r="T25" s="20"/>
      <c r="U25" s="43">
        <v>201</v>
      </c>
      <c r="V25" s="43"/>
      <c r="W25" s="44">
        <v>434.99750502786179</v>
      </c>
    </row>
    <row r="26" spans="3:23" ht="15" customHeight="1" x14ac:dyDescent="0.2">
      <c r="C26" s="31" t="s">
        <v>47</v>
      </c>
      <c r="D26" s="22"/>
      <c r="E26" s="45">
        <v>1907</v>
      </c>
      <c r="F26" s="45"/>
      <c r="G26" s="46">
        <v>2753.7819224774112</v>
      </c>
      <c r="H26" s="23"/>
      <c r="I26" s="45">
        <v>1511</v>
      </c>
      <c r="J26" s="45"/>
      <c r="K26" s="46">
        <v>358.3957553895255</v>
      </c>
      <c r="L26" s="23"/>
      <c r="M26" s="45">
        <v>462</v>
      </c>
      <c r="N26" s="45"/>
      <c r="O26" s="46">
        <v>132.21484594943152</v>
      </c>
      <c r="P26" s="23"/>
      <c r="Q26" s="45">
        <v>68</v>
      </c>
      <c r="R26" s="45"/>
      <c r="S26" s="46">
        <v>58.669772779762646</v>
      </c>
      <c r="T26" s="23"/>
      <c r="U26" s="45">
        <v>49</v>
      </c>
      <c r="V26" s="45"/>
      <c r="W26" s="46">
        <v>83.294157669678398</v>
      </c>
    </row>
    <row r="27" spans="3:23" ht="15" customHeight="1" x14ac:dyDescent="0.2">
      <c r="C27" s="30" t="s">
        <v>48</v>
      </c>
      <c r="D27" s="21"/>
      <c r="E27" s="43">
        <v>2661</v>
      </c>
      <c r="F27" s="43"/>
      <c r="G27" s="44">
        <v>5203.528741045885</v>
      </c>
      <c r="H27" s="20"/>
      <c r="I27" s="43">
        <v>2115</v>
      </c>
      <c r="J27" s="43"/>
      <c r="K27" s="44">
        <v>535.07281768938776</v>
      </c>
      <c r="L27" s="20"/>
      <c r="M27" s="43">
        <v>712</v>
      </c>
      <c r="N27" s="43"/>
      <c r="O27" s="44">
        <v>342.69158710887518</v>
      </c>
      <c r="P27" s="20"/>
      <c r="Q27" s="43">
        <v>111</v>
      </c>
      <c r="R27" s="43"/>
      <c r="S27" s="44">
        <v>203.10597619904536</v>
      </c>
      <c r="T27" s="20"/>
      <c r="U27" s="43">
        <v>80</v>
      </c>
      <c r="V27" s="43"/>
      <c r="W27" s="44">
        <v>209.66363008902718</v>
      </c>
    </row>
    <row r="28" spans="3:23" ht="15" customHeight="1" x14ac:dyDescent="0.2">
      <c r="C28" s="30" t="s">
        <v>49</v>
      </c>
      <c r="D28" s="21"/>
      <c r="E28" s="43">
        <v>587</v>
      </c>
      <c r="F28" s="43"/>
      <c r="G28" s="44">
        <v>1855.4904794611521</v>
      </c>
      <c r="H28" s="20"/>
      <c r="I28" s="43">
        <v>455</v>
      </c>
      <c r="J28" s="43"/>
      <c r="K28" s="44">
        <v>122.57486406991828</v>
      </c>
      <c r="L28" s="20"/>
      <c r="M28" s="43">
        <v>149</v>
      </c>
      <c r="N28" s="43"/>
      <c r="O28" s="44">
        <v>79.044886309693879</v>
      </c>
      <c r="P28" s="20"/>
      <c r="Q28" s="43">
        <v>26</v>
      </c>
      <c r="R28" s="43"/>
      <c r="S28" s="44">
        <v>41.699049869812015</v>
      </c>
      <c r="T28" s="20"/>
      <c r="U28" s="91" t="s">
        <v>73</v>
      </c>
      <c r="V28" s="47"/>
      <c r="W28" s="91" t="s">
        <v>73</v>
      </c>
    </row>
    <row r="29" spans="3:23" ht="15" customHeight="1" x14ac:dyDescent="0.2">
      <c r="C29" s="30" t="s">
        <v>50</v>
      </c>
      <c r="D29" s="21"/>
      <c r="E29" s="43">
        <v>161</v>
      </c>
      <c r="F29" s="43"/>
      <c r="G29" s="44">
        <v>612.79736197741499</v>
      </c>
      <c r="H29" s="20"/>
      <c r="I29" s="43">
        <v>122</v>
      </c>
      <c r="J29" s="43"/>
      <c r="K29" s="44">
        <v>33.078896729979036</v>
      </c>
      <c r="L29" s="20"/>
      <c r="M29" s="43">
        <v>51</v>
      </c>
      <c r="N29" s="43"/>
      <c r="O29" s="44">
        <v>21.116055609897156</v>
      </c>
      <c r="P29" s="20"/>
      <c r="Q29" s="91" t="s">
        <v>73</v>
      </c>
      <c r="R29" s="47"/>
      <c r="S29" s="91" t="s">
        <v>73</v>
      </c>
      <c r="T29" s="20"/>
      <c r="U29" s="91" t="s">
        <v>73</v>
      </c>
      <c r="V29" s="47"/>
      <c r="W29" s="91" t="s">
        <v>73</v>
      </c>
    </row>
    <row r="30" spans="3:23" ht="15" customHeight="1" x14ac:dyDescent="0.2">
      <c r="C30" s="30" t="s">
        <v>51</v>
      </c>
      <c r="D30" s="21"/>
      <c r="E30" s="43">
        <v>49</v>
      </c>
      <c r="F30" s="43"/>
      <c r="G30" s="44">
        <v>228.73379611887646</v>
      </c>
      <c r="H30" s="20"/>
      <c r="I30" s="43">
        <v>41</v>
      </c>
      <c r="J30" s="43"/>
      <c r="K30" s="44">
        <v>11.905861219997407</v>
      </c>
      <c r="L30" s="20"/>
      <c r="M30" s="43">
        <v>13</v>
      </c>
      <c r="N30" s="43"/>
      <c r="O30" s="44">
        <v>9.2942448199720378</v>
      </c>
      <c r="P30" s="20"/>
      <c r="Q30" s="91" t="s">
        <v>73</v>
      </c>
      <c r="R30" s="47"/>
      <c r="S30" s="91" t="s">
        <v>73</v>
      </c>
      <c r="T30" s="20"/>
      <c r="U30" s="91" t="s">
        <v>73</v>
      </c>
      <c r="V30" s="47"/>
      <c r="W30" s="91" t="s">
        <v>73</v>
      </c>
    </row>
    <row r="31" spans="3:23" ht="15" customHeight="1" x14ac:dyDescent="0.2">
      <c r="C31" s="30" t="s">
        <v>52</v>
      </c>
      <c r="D31" s="21"/>
      <c r="E31" s="43">
        <v>86</v>
      </c>
      <c r="F31" s="43"/>
      <c r="G31" s="44">
        <v>380.753091168298</v>
      </c>
      <c r="H31" s="20"/>
      <c r="I31" s="43">
        <v>63</v>
      </c>
      <c r="J31" s="43"/>
      <c r="K31" s="44">
        <v>17.510044629987718</v>
      </c>
      <c r="L31" s="20"/>
      <c r="M31" s="43">
        <v>30</v>
      </c>
      <c r="N31" s="43"/>
      <c r="O31" s="44">
        <v>33.591516919920402</v>
      </c>
      <c r="P31" s="20"/>
      <c r="Q31" s="43">
        <v>7</v>
      </c>
      <c r="R31" s="43"/>
      <c r="S31" s="44">
        <v>31.738931589819863</v>
      </c>
      <c r="T31" s="20"/>
      <c r="U31" s="43">
        <v>0</v>
      </c>
      <c r="V31" s="43"/>
      <c r="W31" s="44">
        <v>0</v>
      </c>
    </row>
    <row r="32" spans="3:23" ht="17.100000000000001" customHeight="1" x14ac:dyDescent="0.2">
      <c r="C32" s="61" t="s">
        <v>1</v>
      </c>
      <c r="D32" s="61"/>
      <c r="E32" s="62">
        <v>202311</v>
      </c>
      <c r="F32" s="62"/>
      <c r="G32" s="63">
        <v>122363.41221487637</v>
      </c>
      <c r="H32" s="64"/>
      <c r="I32" s="62">
        <v>170543</v>
      </c>
      <c r="J32" s="62"/>
      <c r="K32" s="63">
        <v>24938.977687688162</v>
      </c>
      <c r="L32" s="64"/>
      <c r="M32" s="62">
        <v>47652</v>
      </c>
      <c r="N32" s="62"/>
      <c r="O32" s="63">
        <v>4639.9206245125388</v>
      </c>
      <c r="P32" s="64"/>
      <c r="Q32" s="62">
        <v>8452</v>
      </c>
      <c r="R32" s="62"/>
      <c r="S32" s="63">
        <v>2351.6807289194726</v>
      </c>
      <c r="T32" s="64"/>
      <c r="U32" s="62">
        <v>12299</v>
      </c>
      <c r="V32" s="62"/>
      <c r="W32" s="63">
        <v>9400.5960412257591</v>
      </c>
    </row>
    <row r="33" spans="1:23" ht="3.95" customHeight="1" x14ac:dyDescent="0.2">
      <c r="C33" s="34"/>
      <c r="D33" s="34"/>
      <c r="E33" s="35"/>
      <c r="F33" s="35"/>
      <c r="G33" s="36"/>
      <c r="H33" s="35"/>
      <c r="I33" s="35"/>
      <c r="J33" s="35"/>
      <c r="K33" s="36"/>
      <c r="L33" s="35"/>
      <c r="M33" s="35"/>
      <c r="N33" s="35"/>
      <c r="O33" s="36"/>
      <c r="P33" s="35"/>
      <c r="Q33" s="35"/>
      <c r="R33" s="35"/>
      <c r="S33" s="36"/>
      <c r="T33" s="35"/>
      <c r="U33" s="35"/>
      <c r="V33" s="35"/>
      <c r="W33" s="36"/>
    </row>
    <row r="34" spans="1:23" ht="12.95" customHeight="1" x14ac:dyDescent="0.2">
      <c r="A34" s="48"/>
      <c r="B34" s="48"/>
      <c r="C34" s="88" t="s">
        <v>70</v>
      </c>
      <c r="W34" s="68" t="s">
        <v>62</v>
      </c>
    </row>
    <row r="39" spans="1:23" x14ac:dyDescent="0.2">
      <c r="F39" s="7">
        <f t="shared" ref="F39:F59" si="0">F12/1000</f>
        <v>0</v>
      </c>
    </row>
    <row r="40" spans="1:23" x14ac:dyDescent="0.2">
      <c r="F40" s="7">
        <f t="shared" si="0"/>
        <v>0</v>
      </c>
    </row>
    <row r="41" spans="1:23" x14ac:dyDescent="0.2">
      <c r="F41" s="7">
        <f t="shared" si="0"/>
        <v>0</v>
      </c>
    </row>
    <row r="42" spans="1:23" x14ac:dyDescent="0.2">
      <c r="F42" s="7">
        <f t="shared" si="0"/>
        <v>0</v>
      </c>
    </row>
    <row r="43" spans="1:23" x14ac:dyDescent="0.2">
      <c r="F43" s="7">
        <f t="shared" si="0"/>
        <v>0</v>
      </c>
    </row>
    <row r="44" spans="1:23" x14ac:dyDescent="0.2">
      <c r="F44" s="7">
        <f t="shared" si="0"/>
        <v>0</v>
      </c>
    </row>
    <row r="45" spans="1:23" x14ac:dyDescent="0.2">
      <c r="F45" s="7">
        <f t="shared" si="0"/>
        <v>0</v>
      </c>
    </row>
    <row r="46" spans="1:23" x14ac:dyDescent="0.2">
      <c r="F46" s="7">
        <f t="shared" si="0"/>
        <v>0</v>
      </c>
    </row>
    <row r="47" spans="1:23" x14ac:dyDescent="0.2">
      <c r="F47" s="7">
        <f t="shared" si="0"/>
        <v>0</v>
      </c>
    </row>
    <row r="48" spans="1:23" x14ac:dyDescent="0.2">
      <c r="F48" s="7">
        <f t="shared" si="0"/>
        <v>0</v>
      </c>
    </row>
    <row r="49" spans="6:6" x14ac:dyDescent="0.2">
      <c r="F49" s="7">
        <f t="shared" si="0"/>
        <v>0</v>
      </c>
    </row>
    <row r="50" spans="6:6" x14ac:dyDescent="0.2">
      <c r="F50" s="7">
        <f t="shared" si="0"/>
        <v>0</v>
      </c>
    </row>
    <row r="51" spans="6:6" x14ac:dyDescent="0.2">
      <c r="F51" s="7">
        <f t="shared" si="0"/>
        <v>0</v>
      </c>
    </row>
    <row r="52" spans="6:6" x14ac:dyDescent="0.2">
      <c r="F52" s="7">
        <f t="shared" si="0"/>
        <v>0</v>
      </c>
    </row>
    <row r="53" spans="6:6" x14ac:dyDescent="0.2">
      <c r="F53" s="7">
        <f t="shared" si="0"/>
        <v>0</v>
      </c>
    </row>
    <row r="54" spans="6:6" x14ac:dyDescent="0.2">
      <c r="F54" s="7">
        <f t="shared" si="0"/>
        <v>0</v>
      </c>
    </row>
    <row r="55" spans="6:6" x14ac:dyDescent="0.2">
      <c r="F55" s="7">
        <f t="shared" si="0"/>
        <v>0</v>
      </c>
    </row>
    <row r="56" spans="6:6" x14ac:dyDescent="0.2">
      <c r="F56" s="7">
        <f t="shared" si="0"/>
        <v>0</v>
      </c>
    </row>
    <row r="57" spans="6:6" x14ac:dyDescent="0.2">
      <c r="F57" s="7">
        <f t="shared" si="0"/>
        <v>0</v>
      </c>
    </row>
    <row r="58" spans="6:6" x14ac:dyDescent="0.2">
      <c r="F58" s="7">
        <f t="shared" si="0"/>
        <v>0</v>
      </c>
    </row>
    <row r="59" spans="6:6" x14ac:dyDescent="0.2">
      <c r="F59" s="7">
        <f t="shared" si="0"/>
        <v>0</v>
      </c>
    </row>
  </sheetData>
  <mergeCells count="14">
    <mergeCell ref="C2:W2"/>
    <mergeCell ref="E7:G7"/>
    <mergeCell ref="M7:O7"/>
    <mergeCell ref="Q7:S7"/>
    <mergeCell ref="U7:W7"/>
    <mergeCell ref="I7:K7"/>
    <mergeCell ref="E9:E10"/>
    <mergeCell ref="U9:U10"/>
    <mergeCell ref="C4:W4"/>
    <mergeCell ref="I9:I10"/>
    <mergeCell ref="M9:M10"/>
    <mergeCell ref="Q9:Q10"/>
    <mergeCell ref="C9:C10"/>
    <mergeCell ref="C5:W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W34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98"/>
      <c r="S2" s="98"/>
      <c r="T2" s="98"/>
      <c r="U2" s="98"/>
      <c r="V2" s="98"/>
      <c r="W2" s="99"/>
    </row>
    <row r="3" spans="3:23" ht="6.95" customHeight="1" x14ac:dyDescent="0.2"/>
    <row r="4" spans="3:23" ht="18" customHeight="1" x14ac:dyDescent="0.2">
      <c r="C4" s="93" t="s">
        <v>67</v>
      </c>
      <c r="D4" s="93"/>
      <c r="E4" s="93"/>
      <c r="F4" s="93"/>
      <c r="G4" s="93"/>
      <c r="H4" s="93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</row>
    <row r="5" spans="3:23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3:23" ht="6.95" customHeight="1" x14ac:dyDescent="0.2">
      <c r="C6" s="4"/>
      <c r="D6" s="5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52" t="s">
        <v>27</v>
      </c>
      <c r="D7" s="18"/>
      <c r="E7" s="100" t="s">
        <v>6</v>
      </c>
      <c r="F7" s="100"/>
      <c r="G7" s="100"/>
      <c r="H7" s="18"/>
      <c r="I7" s="100" t="s">
        <v>7</v>
      </c>
      <c r="J7" s="100"/>
      <c r="K7" s="100"/>
      <c r="L7" s="18"/>
      <c r="M7" s="100" t="s">
        <v>9</v>
      </c>
      <c r="N7" s="100"/>
      <c r="O7" s="100"/>
      <c r="P7" s="18"/>
      <c r="Q7" s="100" t="s">
        <v>53</v>
      </c>
      <c r="R7" s="100"/>
      <c r="S7" s="100"/>
      <c r="T7" s="18"/>
      <c r="U7" s="100" t="s">
        <v>10</v>
      </c>
      <c r="V7" s="100"/>
      <c r="W7" s="100"/>
    </row>
    <row r="8" spans="3:23" ht="3.95" customHeight="1" x14ac:dyDescent="0.2">
      <c r="C8" s="5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3:23" ht="15" customHeight="1" x14ac:dyDescent="0.2">
      <c r="C9" s="96" t="s">
        <v>28</v>
      </c>
      <c r="D9" s="18"/>
      <c r="E9" s="92" t="s">
        <v>8</v>
      </c>
      <c r="F9" s="18"/>
      <c r="G9" s="54" t="s">
        <v>24</v>
      </c>
      <c r="H9" s="18"/>
      <c r="I9" s="92" t="s">
        <v>8</v>
      </c>
      <c r="J9" s="18"/>
      <c r="K9" s="54" t="s">
        <v>24</v>
      </c>
      <c r="L9" s="18"/>
      <c r="M9" s="92" t="s">
        <v>8</v>
      </c>
      <c r="N9" s="18"/>
      <c r="O9" s="54" t="s">
        <v>24</v>
      </c>
      <c r="P9" s="18"/>
      <c r="Q9" s="92" t="s">
        <v>8</v>
      </c>
      <c r="R9" s="18"/>
      <c r="S9" s="54" t="s">
        <v>24</v>
      </c>
      <c r="T9" s="18"/>
      <c r="U9" s="92" t="s">
        <v>8</v>
      </c>
      <c r="V9" s="18"/>
      <c r="W9" s="54" t="s">
        <v>24</v>
      </c>
    </row>
    <row r="10" spans="3:23" ht="15" customHeight="1" x14ac:dyDescent="0.25">
      <c r="C10" s="96"/>
      <c r="D10" s="18"/>
      <c r="E10" s="92"/>
      <c r="F10" s="18"/>
      <c r="G10" s="58" t="s">
        <v>25</v>
      </c>
      <c r="H10" s="18"/>
      <c r="I10" s="92"/>
      <c r="J10" s="18"/>
      <c r="K10" s="58" t="s">
        <v>25</v>
      </c>
      <c r="L10" s="18"/>
      <c r="M10" s="92"/>
      <c r="N10" s="18"/>
      <c r="O10" s="58" t="s">
        <v>25</v>
      </c>
      <c r="P10" s="18"/>
      <c r="Q10" s="92"/>
      <c r="R10" s="18"/>
      <c r="S10" s="58" t="s">
        <v>25</v>
      </c>
      <c r="T10" s="18"/>
      <c r="U10" s="92"/>
      <c r="V10" s="18"/>
      <c r="W10" s="58" t="s">
        <v>25</v>
      </c>
    </row>
    <row r="11" spans="3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3:23" ht="15" customHeight="1" x14ac:dyDescent="0.2">
      <c r="C12" s="27" t="s">
        <v>33</v>
      </c>
      <c r="D12" s="20"/>
      <c r="E12" s="43">
        <v>37458</v>
      </c>
      <c r="F12" s="43"/>
      <c r="G12" s="44">
        <v>4757.9489582763672</v>
      </c>
      <c r="H12" s="19"/>
      <c r="I12" s="43">
        <v>2692</v>
      </c>
      <c r="J12" s="43"/>
      <c r="K12" s="44">
        <v>209.34757557914668</v>
      </c>
      <c r="L12" s="20"/>
      <c r="M12" s="43">
        <v>1596</v>
      </c>
      <c r="N12" s="43"/>
      <c r="O12" s="44">
        <v>134.44780285956114</v>
      </c>
      <c r="P12" s="20"/>
      <c r="Q12" s="43">
        <v>17850</v>
      </c>
      <c r="R12" s="43"/>
      <c r="S12" s="44">
        <v>2939.8457710755015</v>
      </c>
      <c r="T12" s="20"/>
      <c r="U12" s="43">
        <v>17895</v>
      </c>
      <c r="V12" s="43"/>
      <c r="W12" s="44">
        <v>1115.3189855146923</v>
      </c>
    </row>
    <row r="13" spans="3:23" ht="15" customHeight="1" x14ac:dyDescent="0.2">
      <c r="C13" s="30" t="s">
        <v>34</v>
      </c>
      <c r="D13" s="20"/>
      <c r="E13" s="43">
        <v>19955</v>
      </c>
      <c r="F13" s="43"/>
      <c r="G13" s="44">
        <v>3316.5252935233984</v>
      </c>
      <c r="H13" s="21"/>
      <c r="I13" s="43">
        <v>1833</v>
      </c>
      <c r="J13" s="43"/>
      <c r="K13" s="44">
        <v>187.38814840917104</v>
      </c>
      <c r="L13" s="20"/>
      <c r="M13" s="43">
        <v>935</v>
      </c>
      <c r="N13" s="43"/>
      <c r="O13" s="44">
        <v>95.197050919681786</v>
      </c>
      <c r="P13" s="20"/>
      <c r="Q13" s="43">
        <v>10394</v>
      </c>
      <c r="R13" s="43"/>
      <c r="S13" s="44">
        <v>2161.4310161693479</v>
      </c>
      <c r="T13" s="20"/>
      <c r="U13" s="43">
        <v>10046</v>
      </c>
      <c r="V13" s="43"/>
      <c r="W13" s="44">
        <v>823.90152890601883</v>
      </c>
    </row>
    <row r="14" spans="3:23" ht="15" customHeight="1" x14ac:dyDescent="0.2">
      <c r="C14" s="30" t="s">
        <v>35</v>
      </c>
      <c r="D14" s="20"/>
      <c r="E14" s="43">
        <v>18763</v>
      </c>
      <c r="F14" s="43"/>
      <c r="G14" s="44">
        <v>3427.3219599429294</v>
      </c>
      <c r="H14" s="21"/>
      <c r="I14" s="43">
        <v>1813</v>
      </c>
      <c r="J14" s="43"/>
      <c r="K14" s="44">
        <v>198.10449036917444</v>
      </c>
      <c r="L14" s="20"/>
      <c r="M14" s="43">
        <v>999</v>
      </c>
      <c r="N14" s="43"/>
      <c r="O14" s="44">
        <v>114.4557734695948</v>
      </c>
      <c r="P14" s="20"/>
      <c r="Q14" s="43">
        <v>9953</v>
      </c>
      <c r="R14" s="43"/>
      <c r="S14" s="44">
        <v>2356.7285479082502</v>
      </c>
      <c r="T14" s="20"/>
      <c r="U14" s="43">
        <v>9629</v>
      </c>
      <c r="V14" s="43"/>
      <c r="W14" s="44">
        <v>913.64811300552969</v>
      </c>
    </row>
    <row r="15" spans="3:23" ht="15" customHeight="1" x14ac:dyDescent="0.2">
      <c r="C15" s="30" t="s">
        <v>36</v>
      </c>
      <c r="D15" s="20"/>
      <c r="E15" s="43">
        <v>16320</v>
      </c>
      <c r="F15" s="43"/>
      <c r="G15" s="44">
        <v>3259.6249707337479</v>
      </c>
      <c r="H15" s="21"/>
      <c r="I15" s="43">
        <v>1577</v>
      </c>
      <c r="J15" s="43"/>
      <c r="K15" s="44">
        <v>191.23466391917819</v>
      </c>
      <c r="L15" s="20"/>
      <c r="M15" s="43">
        <v>896</v>
      </c>
      <c r="N15" s="43"/>
      <c r="O15" s="44">
        <v>102.71111850966898</v>
      </c>
      <c r="P15" s="20"/>
      <c r="Q15" s="43">
        <v>8990</v>
      </c>
      <c r="R15" s="43"/>
      <c r="S15" s="44">
        <v>2380.5916352981681</v>
      </c>
      <c r="T15" s="20"/>
      <c r="U15" s="43">
        <v>8585</v>
      </c>
      <c r="V15" s="43"/>
      <c r="W15" s="44">
        <v>920.00084287542529</v>
      </c>
    </row>
    <row r="16" spans="3:23" ht="15" customHeight="1" x14ac:dyDescent="0.2">
      <c r="C16" s="31" t="s">
        <v>37</v>
      </c>
      <c r="D16" s="23"/>
      <c r="E16" s="45">
        <v>30598</v>
      </c>
      <c r="F16" s="45"/>
      <c r="G16" s="46">
        <v>6731.67200281655</v>
      </c>
      <c r="H16" s="22"/>
      <c r="I16" s="45">
        <v>3179</v>
      </c>
      <c r="J16" s="45"/>
      <c r="K16" s="46">
        <v>434.32625486812788</v>
      </c>
      <c r="L16" s="23"/>
      <c r="M16" s="45">
        <v>1846</v>
      </c>
      <c r="N16" s="45"/>
      <c r="O16" s="46">
        <v>256.00284400908646</v>
      </c>
      <c r="P16" s="23"/>
      <c r="Q16" s="45">
        <v>17389</v>
      </c>
      <c r="R16" s="45"/>
      <c r="S16" s="46">
        <v>5512.9359694530976</v>
      </c>
      <c r="T16" s="23"/>
      <c r="U16" s="45">
        <v>16714</v>
      </c>
      <c r="V16" s="45"/>
      <c r="W16" s="46">
        <v>2088.6122630397995</v>
      </c>
    </row>
    <row r="17" spans="3:23" ht="15" customHeight="1" x14ac:dyDescent="0.2">
      <c r="C17" s="30" t="s">
        <v>38</v>
      </c>
      <c r="D17" s="20"/>
      <c r="E17" s="43">
        <v>19945</v>
      </c>
      <c r="F17" s="43"/>
      <c r="G17" s="44">
        <v>5169.4428074640182</v>
      </c>
      <c r="H17" s="21"/>
      <c r="I17" s="43">
        <v>2290</v>
      </c>
      <c r="J17" s="43"/>
      <c r="K17" s="44">
        <v>377.25345835834077</v>
      </c>
      <c r="L17" s="20"/>
      <c r="M17" s="43">
        <v>1241</v>
      </c>
      <c r="N17" s="43"/>
      <c r="O17" s="44">
        <v>200.96215999920676</v>
      </c>
      <c r="P17" s="20"/>
      <c r="Q17" s="43">
        <v>11707</v>
      </c>
      <c r="R17" s="43"/>
      <c r="S17" s="44">
        <v>4645.6320474667609</v>
      </c>
      <c r="T17" s="20"/>
      <c r="U17" s="43">
        <v>11483</v>
      </c>
      <c r="V17" s="43"/>
      <c r="W17" s="44">
        <v>1811.5825303611252</v>
      </c>
    </row>
    <row r="18" spans="3:23" ht="15" customHeight="1" x14ac:dyDescent="0.2">
      <c r="C18" s="30" t="s">
        <v>39</v>
      </c>
      <c r="D18" s="20"/>
      <c r="E18" s="43">
        <v>21888</v>
      </c>
      <c r="F18" s="43"/>
      <c r="G18" s="44">
        <v>6718.4879956162995</v>
      </c>
      <c r="H18" s="21"/>
      <c r="I18" s="43">
        <v>2921</v>
      </c>
      <c r="J18" s="43"/>
      <c r="K18" s="44">
        <v>577.05866778755103</v>
      </c>
      <c r="L18" s="20"/>
      <c r="M18" s="43">
        <v>1507</v>
      </c>
      <c r="N18" s="43"/>
      <c r="O18" s="44">
        <v>286.22108861899187</v>
      </c>
      <c r="P18" s="20"/>
      <c r="Q18" s="43">
        <v>13627</v>
      </c>
      <c r="R18" s="43"/>
      <c r="S18" s="44">
        <v>7175.7448137441097</v>
      </c>
      <c r="T18" s="20"/>
      <c r="U18" s="43">
        <v>13094</v>
      </c>
      <c r="V18" s="43"/>
      <c r="W18" s="44">
        <v>2817.177105616267</v>
      </c>
    </row>
    <row r="19" spans="3:23" ht="15" customHeight="1" x14ac:dyDescent="0.2">
      <c r="C19" s="30" t="s">
        <v>40</v>
      </c>
      <c r="D19" s="20"/>
      <c r="E19" s="43">
        <v>12349</v>
      </c>
      <c r="F19" s="43"/>
      <c r="G19" s="44">
        <v>4670.5869677966693</v>
      </c>
      <c r="H19" s="21"/>
      <c r="I19" s="43">
        <v>1801</v>
      </c>
      <c r="J19" s="43"/>
      <c r="K19" s="44">
        <v>465.2243521379516</v>
      </c>
      <c r="L19" s="20"/>
      <c r="M19" s="43">
        <v>852</v>
      </c>
      <c r="N19" s="43"/>
      <c r="O19" s="44">
        <v>206.08127558928317</v>
      </c>
      <c r="P19" s="20"/>
      <c r="Q19" s="43">
        <v>8203</v>
      </c>
      <c r="R19" s="43"/>
      <c r="S19" s="44">
        <v>5850.2871383716947</v>
      </c>
      <c r="T19" s="20"/>
      <c r="U19" s="43">
        <v>7735</v>
      </c>
      <c r="V19" s="43"/>
      <c r="W19" s="44">
        <v>2275.2255539289358</v>
      </c>
    </row>
    <row r="20" spans="3:23" ht="15" customHeight="1" x14ac:dyDescent="0.2">
      <c r="C20" s="30" t="s">
        <v>41</v>
      </c>
      <c r="D20" s="20"/>
      <c r="E20" s="43">
        <v>7142</v>
      </c>
      <c r="F20" s="43"/>
      <c r="G20" s="44">
        <v>3060.7783340146639</v>
      </c>
      <c r="H20" s="21"/>
      <c r="I20" s="43">
        <v>1093</v>
      </c>
      <c r="J20" s="43"/>
      <c r="K20" s="44">
        <v>349.31986685851899</v>
      </c>
      <c r="L20" s="20"/>
      <c r="M20" s="43">
        <v>551</v>
      </c>
      <c r="N20" s="43"/>
      <c r="O20" s="44">
        <v>187.00636449926358</v>
      </c>
      <c r="P20" s="20"/>
      <c r="Q20" s="43">
        <v>4875</v>
      </c>
      <c r="R20" s="43"/>
      <c r="S20" s="44">
        <v>4570.299943957014</v>
      </c>
      <c r="T20" s="20"/>
      <c r="U20" s="43">
        <v>4616</v>
      </c>
      <c r="V20" s="43"/>
      <c r="W20" s="44">
        <v>1796.5703609413142</v>
      </c>
    </row>
    <row r="21" spans="3:23" ht="15" customHeight="1" x14ac:dyDescent="0.2">
      <c r="C21" s="31" t="s">
        <v>42</v>
      </c>
      <c r="D21" s="23"/>
      <c r="E21" s="45">
        <v>4772</v>
      </c>
      <c r="F21" s="45"/>
      <c r="G21" s="46">
        <v>2470.9892177776487</v>
      </c>
      <c r="H21" s="22"/>
      <c r="I21" s="45">
        <v>753</v>
      </c>
      <c r="J21" s="45"/>
      <c r="K21" s="46">
        <v>277.84827744873024</v>
      </c>
      <c r="L21" s="23"/>
      <c r="M21" s="45">
        <v>375</v>
      </c>
      <c r="N21" s="45"/>
      <c r="O21" s="46">
        <v>159.8419023296052</v>
      </c>
      <c r="P21" s="23"/>
      <c r="Q21" s="45">
        <v>3338</v>
      </c>
      <c r="R21" s="45"/>
      <c r="S21" s="46">
        <v>3805.9067193607757</v>
      </c>
      <c r="T21" s="23"/>
      <c r="U21" s="45">
        <v>3125</v>
      </c>
      <c r="V21" s="45"/>
      <c r="W21" s="46">
        <v>1399.1711146331077</v>
      </c>
    </row>
    <row r="22" spans="3:23" ht="15" customHeight="1" x14ac:dyDescent="0.2">
      <c r="C22" s="30" t="s">
        <v>43</v>
      </c>
      <c r="D22" s="20"/>
      <c r="E22" s="43">
        <v>3367</v>
      </c>
      <c r="F22" s="43"/>
      <c r="G22" s="44">
        <v>1904.7918056106664</v>
      </c>
      <c r="H22" s="21"/>
      <c r="I22" s="43">
        <v>593</v>
      </c>
      <c r="J22" s="43"/>
      <c r="K22" s="44">
        <v>260.60007990873316</v>
      </c>
      <c r="L22" s="20"/>
      <c r="M22" s="43">
        <v>288</v>
      </c>
      <c r="N22" s="43"/>
      <c r="O22" s="44">
        <v>101.33370441962657</v>
      </c>
      <c r="P22" s="20"/>
      <c r="Q22" s="43">
        <v>2418</v>
      </c>
      <c r="R22" s="43"/>
      <c r="S22" s="44">
        <v>3235.2180421243247</v>
      </c>
      <c r="T22" s="20"/>
      <c r="U22" s="43">
        <v>2231</v>
      </c>
      <c r="V22" s="43"/>
      <c r="W22" s="44">
        <v>1184.5048737845025</v>
      </c>
    </row>
    <row r="23" spans="3:23" ht="15" customHeight="1" x14ac:dyDescent="0.2">
      <c r="C23" s="30" t="s">
        <v>44</v>
      </c>
      <c r="D23" s="20"/>
      <c r="E23" s="43">
        <v>2450</v>
      </c>
      <c r="F23" s="43"/>
      <c r="G23" s="44">
        <v>1540.925083211969</v>
      </c>
      <c r="H23" s="21"/>
      <c r="I23" s="43">
        <v>458</v>
      </c>
      <c r="J23" s="43"/>
      <c r="K23" s="44">
        <v>194.98740559910956</v>
      </c>
      <c r="L23" s="20"/>
      <c r="M23" s="43">
        <v>198</v>
      </c>
      <c r="N23" s="43"/>
      <c r="O23" s="44">
        <v>80.350829209730819</v>
      </c>
      <c r="P23" s="20"/>
      <c r="Q23" s="43">
        <v>1813</v>
      </c>
      <c r="R23" s="43"/>
      <c r="S23" s="44">
        <v>2753.0730471067423</v>
      </c>
      <c r="T23" s="20"/>
      <c r="U23" s="43">
        <v>1675</v>
      </c>
      <c r="V23" s="43"/>
      <c r="W23" s="44">
        <v>984.91881639526264</v>
      </c>
    </row>
    <row r="24" spans="3:23" ht="15" customHeight="1" x14ac:dyDescent="0.2">
      <c r="C24" s="30" t="s">
        <v>45</v>
      </c>
      <c r="D24" s="20"/>
      <c r="E24" s="43">
        <v>1784</v>
      </c>
      <c r="F24" s="43"/>
      <c r="G24" s="44">
        <v>1235.4453247035751</v>
      </c>
      <c r="H24" s="21"/>
      <c r="I24" s="43">
        <v>337</v>
      </c>
      <c r="J24" s="43"/>
      <c r="K24" s="44">
        <v>162.85028561936713</v>
      </c>
      <c r="L24" s="20"/>
      <c r="M24" s="43">
        <v>148</v>
      </c>
      <c r="N24" s="43"/>
      <c r="O24" s="44">
        <v>62.836624369772508</v>
      </c>
      <c r="P24" s="20"/>
      <c r="Q24" s="43">
        <v>1316</v>
      </c>
      <c r="R24" s="43"/>
      <c r="S24" s="44">
        <v>2302.8943320688445</v>
      </c>
      <c r="T24" s="20"/>
      <c r="U24" s="43">
        <v>1200</v>
      </c>
      <c r="V24" s="43"/>
      <c r="W24" s="44">
        <v>825.03622172601945</v>
      </c>
    </row>
    <row r="25" spans="3:23" ht="15" customHeight="1" x14ac:dyDescent="0.2">
      <c r="C25" s="30" t="s">
        <v>46</v>
      </c>
      <c r="D25" s="20"/>
      <c r="E25" s="43">
        <v>4895</v>
      </c>
      <c r="F25" s="43"/>
      <c r="G25" s="44">
        <v>4227.351933439415</v>
      </c>
      <c r="H25" s="21"/>
      <c r="I25" s="43">
        <v>908</v>
      </c>
      <c r="J25" s="43"/>
      <c r="K25" s="44">
        <v>674.70680279705095</v>
      </c>
      <c r="L25" s="20"/>
      <c r="M25" s="43">
        <v>480</v>
      </c>
      <c r="N25" s="43"/>
      <c r="O25" s="44">
        <v>274.33573578901013</v>
      </c>
      <c r="P25" s="20"/>
      <c r="Q25" s="43">
        <v>3679</v>
      </c>
      <c r="R25" s="43"/>
      <c r="S25" s="44">
        <v>8536.624369157611</v>
      </c>
      <c r="T25" s="20"/>
      <c r="U25" s="43">
        <v>3385</v>
      </c>
      <c r="V25" s="43"/>
      <c r="W25" s="44">
        <v>3086.2625707355073</v>
      </c>
    </row>
    <row r="26" spans="3:23" ht="15" customHeight="1" x14ac:dyDescent="0.2">
      <c r="C26" s="31" t="s">
        <v>47</v>
      </c>
      <c r="D26" s="23"/>
      <c r="E26" s="45">
        <v>2030</v>
      </c>
      <c r="F26" s="45"/>
      <c r="G26" s="46">
        <v>2308.9041008884938</v>
      </c>
      <c r="H26" s="22"/>
      <c r="I26" s="45">
        <v>454</v>
      </c>
      <c r="J26" s="45"/>
      <c r="K26" s="46">
        <v>397.18616009817271</v>
      </c>
      <c r="L26" s="23"/>
      <c r="M26" s="45">
        <v>189</v>
      </c>
      <c r="N26" s="45"/>
      <c r="O26" s="46">
        <v>150.72552111944097</v>
      </c>
      <c r="P26" s="23"/>
      <c r="Q26" s="45">
        <v>1630</v>
      </c>
      <c r="R26" s="45"/>
      <c r="S26" s="46">
        <v>5802.476931941088</v>
      </c>
      <c r="T26" s="23"/>
      <c r="U26" s="45">
        <v>1420</v>
      </c>
      <c r="V26" s="45"/>
      <c r="W26" s="46">
        <v>2040.1474873699278</v>
      </c>
    </row>
    <row r="27" spans="3:23" ht="15" customHeight="1" x14ac:dyDescent="0.2">
      <c r="C27" s="30" t="s">
        <v>48</v>
      </c>
      <c r="D27" s="20"/>
      <c r="E27" s="43">
        <v>2809</v>
      </c>
      <c r="F27" s="43"/>
      <c r="G27" s="44">
        <v>5022.655185015652</v>
      </c>
      <c r="H27" s="21"/>
      <c r="I27" s="43">
        <v>655</v>
      </c>
      <c r="J27" s="43"/>
      <c r="K27" s="44">
        <v>967.31040400564359</v>
      </c>
      <c r="L27" s="20"/>
      <c r="M27" s="43">
        <v>287</v>
      </c>
      <c r="N27" s="43"/>
      <c r="O27" s="44">
        <v>395.66149686877071</v>
      </c>
      <c r="P27" s="20"/>
      <c r="Q27" s="43">
        <v>2196</v>
      </c>
      <c r="R27" s="43"/>
      <c r="S27" s="44">
        <v>13384.168887315487</v>
      </c>
      <c r="T27" s="20"/>
      <c r="U27" s="43">
        <v>1993</v>
      </c>
      <c r="V27" s="43"/>
      <c r="W27" s="44">
        <v>4607.4954498072138</v>
      </c>
    </row>
    <row r="28" spans="3:23" ht="15" customHeight="1" x14ac:dyDescent="0.2">
      <c r="C28" s="30" t="s">
        <v>49</v>
      </c>
      <c r="D28" s="20"/>
      <c r="E28" s="43">
        <v>626</v>
      </c>
      <c r="F28" s="43"/>
      <c r="G28" s="44">
        <v>2507.4637143380514</v>
      </c>
      <c r="H28" s="21"/>
      <c r="I28" s="43">
        <v>158</v>
      </c>
      <c r="J28" s="43"/>
      <c r="K28" s="44">
        <v>385.65783835828915</v>
      </c>
      <c r="L28" s="20"/>
      <c r="M28" s="43">
        <v>66</v>
      </c>
      <c r="N28" s="43"/>
      <c r="O28" s="44">
        <v>156.49664347942399</v>
      </c>
      <c r="P28" s="20"/>
      <c r="Q28" s="43">
        <v>515</v>
      </c>
      <c r="R28" s="43"/>
      <c r="S28" s="44">
        <v>6589.4649193575024</v>
      </c>
      <c r="T28" s="20"/>
      <c r="U28" s="43">
        <v>452</v>
      </c>
      <c r="V28" s="43"/>
      <c r="W28" s="44">
        <v>2503.3410886686097</v>
      </c>
    </row>
    <row r="29" spans="3:23" ht="15" customHeight="1" x14ac:dyDescent="0.2">
      <c r="C29" s="30" t="s">
        <v>50</v>
      </c>
      <c r="D29" s="20"/>
      <c r="E29" s="43">
        <v>169</v>
      </c>
      <c r="F29" s="43"/>
      <c r="G29" s="44">
        <v>1110.2908428936782</v>
      </c>
      <c r="H29" s="21"/>
      <c r="I29" s="43">
        <v>41</v>
      </c>
      <c r="J29" s="43"/>
      <c r="K29" s="44">
        <v>318.12222143897043</v>
      </c>
      <c r="L29" s="20"/>
      <c r="M29" s="43">
        <v>16</v>
      </c>
      <c r="N29" s="43"/>
      <c r="O29" s="44">
        <v>96.084249729512095</v>
      </c>
      <c r="P29" s="20"/>
      <c r="Q29" s="43">
        <v>127</v>
      </c>
      <c r="R29" s="43"/>
      <c r="S29" s="44">
        <v>2582.5387118675376</v>
      </c>
      <c r="T29" s="20"/>
      <c r="U29" s="43">
        <v>118</v>
      </c>
      <c r="V29" s="43"/>
      <c r="W29" s="44">
        <v>1226.259659963541</v>
      </c>
    </row>
    <row r="30" spans="3:23" ht="15" customHeight="1" x14ac:dyDescent="0.2">
      <c r="C30" s="30" t="s">
        <v>51</v>
      </c>
      <c r="D30" s="20"/>
      <c r="E30" s="43">
        <v>51</v>
      </c>
      <c r="F30" s="43"/>
      <c r="G30" s="44">
        <v>364.77867847885011</v>
      </c>
      <c r="H30" s="21"/>
      <c r="I30" s="43">
        <v>9</v>
      </c>
      <c r="J30" s="43"/>
      <c r="K30" s="44">
        <v>7.6624547599849704</v>
      </c>
      <c r="L30" s="20"/>
      <c r="M30" s="43">
        <v>8</v>
      </c>
      <c r="N30" s="43"/>
      <c r="O30" s="44">
        <v>19.663773149853512</v>
      </c>
      <c r="P30" s="20"/>
      <c r="Q30" s="43">
        <v>33</v>
      </c>
      <c r="R30" s="43"/>
      <c r="S30" s="44">
        <v>1384.537625150238</v>
      </c>
      <c r="T30" s="20"/>
      <c r="U30" s="43">
        <v>34</v>
      </c>
      <c r="V30" s="43"/>
      <c r="W30" s="44">
        <v>554.59850791659767</v>
      </c>
    </row>
    <row r="31" spans="3:23" ht="15" customHeight="1" x14ac:dyDescent="0.2">
      <c r="C31" s="30" t="s">
        <v>52</v>
      </c>
      <c r="D31" s="20"/>
      <c r="E31" s="43">
        <v>95</v>
      </c>
      <c r="F31" s="43"/>
      <c r="G31" s="44">
        <v>1199.8521248044442</v>
      </c>
      <c r="H31" s="21"/>
      <c r="I31" s="43">
        <v>26</v>
      </c>
      <c r="J31" s="43"/>
      <c r="K31" s="44">
        <v>397.12891967770577</v>
      </c>
      <c r="L31" s="20"/>
      <c r="M31" s="43">
        <v>13</v>
      </c>
      <c r="N31" s="43"/>
      <c r="O31" s="44">
        <v>211.2861438194046</v>
      </c>
      <c r="P31" s="20"/>
      <c r="Q31" s="43">
        <v>75</v>
      </c>
      <c r="R31" s="43"/>
      <c r="S31" s="44">
        <v>4216.737116606213</v>
      </c>
      <c r="T31" s="20"/>
      <c r="U31" s="43">
        <v>67</v>
      </c>
      <c r="V31" s="43"/>
      <c r="W31" s="44">
        <v>4492.1036324008937</v>
      </c>
    </row>
    <row r="32" spans="3:23" ht="17.100000000000001" customHeight="1" x14ac:dyDescent="0.2">
      <c r="C32" s="61" t="s">
        <v>1</v>
      </c>
      <c r="D32" s="64"/>
      <c r="E32" s="62">
        <v>207466</v>
      </c>
      <c r="F32" s="62"/>
      <c r="G32" s="63">
        <v>65005.837301347085</v>
      </c>
      <c r="H32" s="61"/>
      <c r="I32" s="62">
        <v>23591</v>
      </c>
      <c r="J32" s="62"/>
      <c r="K32" s="63">
        <v>7033.3183279989189</v>
      </c>
      <c r="L32" s="64"/>
      <c r="M32" s="62">
        <v>12491</v>
      </c>
      <c r="N32" s="62"/>
      <c r="O32" s="63">
        <v>3291.7021027584897</v>
      </c>
      <c r="P32" s="64"/>
      <c r="Q32" s="62">
        <v>120128</v>
      </c>
      <c r="R32" s="62"/>
      <c r="S32" s="63">
        <v>92187.137585500313</v>
      </c>
      <c r="T32" s="64"/>
      <c r="U32" s="62">
        <v>115497</v>
      </c>
      <c r="V32" s="62"/>
      <c r="W32" s="63">
        <v>37465.876707590302</v>
      </c>
    </row>
    <row r="33" spans="1:23" ht="3.95" customHeight="1" x14ac:dyDescent="0.2">
      <c r="C33" s="34"/>
      <c r="D33" s="35"/>
      <c r="E33" s="35"/>
      <c r="F33" s="35"/>
      <c r="G33" s="36"/>
      <c r="H33" s="34"/>
      <c r="I33" s="35"/>
      <c r="J33" s="35"/>
      <c r="K33" s="36"/>
      <c r="L33" s="35"/>
      <c r="M33" s="35"/>
      <c r="N33" s="35"/>
      <c r="O33" s="36"/>
      <c r="P33" s="35"/>
      <c r="Q33" s="35"/>
      <c r="R33" s="35"/>
      <c r="S33" s="36"/>
      <c r="T33" s="35"/>
      <c r="U33" s="35"/>
      <c r="V33" s="35"/>
      <c r="W33" s="36"/>
    </row>
    <row r="34" spans="1:23" ht="12.95" customHeight="1" x14ac:dyDescent="0.2">
      <c r="A34" s="48"/>
      <c r="B34" s="48"/>
      <c r="C34" s="88"/>
      <c r="W34" s="68" t="s">
        <v>62</v>
      </c>
    </row>
  </sheetData>
  <mergeCells count="14">
    <mergeCell ref="C9:C10"/>
    <mergeCell ref="M9:M10"/>
    <mergeCell ref="Q9:Q10"/>
    <mergeCell ref="U9:U10"/>
    <mergeCell ref="I9:I10"/>
    <mergeCell ref="E9:E10"/>
    <mergeCell ref="C2:W2"/>
    <mergeCell ref="M7:O7"/>
    <mergeCell ref="I7:K7"/>
    <mergeCell ref="C4:W4"/>
    <mergeCell ref="Q7:S7"/>
    <mergeCell ref="U7:W7"/>
    <mergeCell ref="C5:W5"/>
    <mergeCell ref="E7:G7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C1:W34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3:23" ht="9.9499999999999993" customHeight="1" x14ac:dyDescent="0.2"/>
    <row r="2" spans="3:23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98"/>
      <c r="S2" s="98"/>
      <c r="T2" s="98"/>
      <c r="U2" s="98"/>
      <c r="V2" s="98"/>
      <c r="W2" s="99"/>
    </row>
    <row r="3" spans="3:23" ht="6.95" customHeight="1" x14ac:dyDescent="0.2"/>
    <row r="4" spans="3:23" ht="18" customHeight="1" x14ac:dyDescent="0.2">
      <c r="C4" s="93" t="s">
        <v>67</v>
      </c>
      <c r="D4" s="93"/>
      <c r="E4" s="93"/>
      <c r="F4" s="93"/>
      <c r="G4" s="93"/>
      <c r="H4" s="93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</row>
    <row r="5" spans="3:23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3:23" ht="6.95" customHeight="1" x14ac:dyDescent="0.2">
      <c r="C6" s="4"/>
      <c r="D6" s="5"/>
      <c r="E6" s="5"/>
      <c r="F6" s="5"/>
      <c r="G6" s="5"/>
      <c r="H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3:23" ht="50.1" customHeight="1" x14ac:dyDescent="0.25">
      <c r="C7" s="52" t="s">
        <v>27</v>
      </c>
      <c r="D7" s="18"/>
      <c r="E7" s="100" t="s">
        <v>54</v>
      </c>
      <c r="F7" s="100"/>
      <c r="G7" s="100"/>
      <c r="H7" s="18"/>
      <c r="I7" s="100" t="s">
        <v>11</v>
      </c>
      <c r="J7" s="100"/>
      <c r="K7" s="100"/>
      <c r="L7" s="18"/>
      <c r="M7" s="100" t="s">
        <v>55</v>
      </c>
      <c r="N7" s="100"/>
      <c r="O7" s="100"/>
      <c r="P7" s="18"/>
      <c r="Q7" s="100" t="s">
        <v>23</v>
      </c>
      <c r="R7" s="100"/>
      <c r="S7" s="100"/>
      <c r="T7" s="18"/>
      <c r="U7" s="100" t="s">
        <v>12</v>
      </c>
      <c r="V7" s="100"/>
      <c r="W7" s="100"/>
    </row>
    <row r="8" spans="3:23" ht="3.95" customHeight="1" x14ac:dyDescent="0.2">
      <c r="C8" s="5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3:23" ht="15" customHeight="1" x14ac:dyDescent="0.2">
      <c r="C9" s="96" t="s">
        <v>28</v>
      </c>
      <c r="D9" s="18"/>
      <c r="E9" s="92" t="s">
        <v>8</v>
      </c>
      <c r="F9" s="18"/>
      <c r="G9" s="54" t="s">
        <v>24</v>
      </c>
      <c r="H9" s="18"/>
      <c r="I9" s="92" t="s">
        <v>8</v>
      </c>
      <c r="J9" s="18"/>
      <c r="K9" s="54" t="s">
        <v>24</v>
      </c>
      <c r="L9" s="18"/>
      <c r="M9" s="92" t="s">
        <v>8</v>
      </c>
      <c r="N9" s="18"/>
      <c r="O9" s="54" t="s">
        <v>24</v>
      </c>
      <c r="P9" s="18"/>
      <c r="Q9" s="92" t="s">
        <v>8</v>
      </c>
      <c r="R9" s="18"/>
      <c r="S9" s="54" t="s">
        <v>24</v>
      </c>
      <c r="T9" s="18"/>
      <c r="U9" s="92" t="s">
        <v>8</v>
      </c>
      <c r="V9" s="18"/>
      <c r="W9" s="54" t="s">
        <v>24</v>
      </c>
    </row>
    <row r="10" spans="3:23" ht="15" customHeight="1" x14ac:dyDescent="0.25">
      <c r="C10" s="96"/>
      <c r="D10" s="18"/>
      <c r="E10" s="92"/>
      <c r="F10" s="18"/>
      <c r="G10" s="58" t="s">
        <v>25</v>
      </c>
      <c r="H10" s="18"/>
      <c r="I10" s="92"/>
      <c r="J10" s="18"/>
      <c r="K10" s="58" t="s">
        <v>25</v>
      </c>
      <c r="L10" s="18"/>
      <c r="M10" s="92"/>
      <c r="N10" s="18"/>
      <c r="O10" s="58" t="s">
        <v>25</v>
      </c>
      <c r="P10" s="18"/>
      <c r="Q10" s="92"/>
      <c r="R10" s="18"/>
      <c r="S10" s="58" t="s">
        <v>25</v>
      </c>
      <c r="T10" s="18"/>
      <c r="U10" s="92"/>
      <c r="V10" s="18"/>
      <c r="W10" s="58" t="s">
        <v>25</v>
      </c>
    </row>
    <row r="11" spans="3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3:23" ht="15" customHeight="1" x14ac:dyDescent="0.2">
      <c r="C12" s="27" t="s">
        <v>33</v>
      </c>
      <c r="D12" s="20"/>
      <c r="E12" s="43">
        <v>3995</v>
      </c>
      <c r="F12" s="43"/>
      <c r="G12" s="44">
        <v>623.43319913705523</v>
      </c>
      <c r="H12" s="20"/>
      <c r="I12" s="43">
        <v>8369</v>
      </c>
      <c r="J12" s="43"/>
      <c r="K12" s="44">
        <v>1265.809839264439</v>
      </c>
      <c r="L12" s="19"/>
      <c r="M12" s="43">
        <v>1087</v>
      </c>
      <c r="N12" s="43"/>
      <c r="O12" s="44">
        <v>2751.3290196581524</v>
      </c>
      <c r="P12" s="20"/>
      <c r="Q12" s="43">
        <v>10831</v>
      </c>
      <c r="R12" s="43"/>
      <c r="S12" s="44">
        <v>55992.433758916406</v>
      </c>
      <c r="T12" s="20"/>
      <c r="U12" s="43">
        <v>11057</v>
      </c>
      <c r="V12" s="43"/>
      <c r="W12" s="44">
        <v>958.51925583540174</v>
      </c>
    </row>
    <row r="13" spans="3:23" ht="15" customHeight="1" x14ac:dyDescent="0.2">
      <c r="C13" s="30" t="s">
        <v>34</v>
      </c>
      <c r="D13" s="20"/>
      <c r="E13" s="43">
        <v>2234</v>
      </c>
      <c r="F13" s="43"/>
      <c r="G13" s="44">
        <v>386.28304066814769</v>
      </c>
      <c r="H13" s="20"/>
      <c r="I13" s="43">
        <v>4500</v>
      </c>
      <c r="J13" s="43"/>
      <c r="K13" s="44">
        <v>763.39639490653587</v>
      </c>
      <c r="L13" s="21"/>
      <c r="M13" s="43">
        <v>352</v>
      </c>
      <c r="N13" s="43"/>
      <c r="O13" s="44">
        <v>502.44012634777727</v>
      </c>
      <c r="P13" s="20"/>
      <c r="Q13" s="43">
        <v>2983</v>
      </c>
      <c r="R13" s="43"/>
      <c r="S13" s="44">
        <v>6887.9576677169634</v>
      </c>
      <c r="T13" s="20"/>
      <c r="U13" s="43">
        <v>5832</v>
      </c>
      <c r="V13" s="43"/>
      <c r="W13" s="44">
        <v>606.08032468706233</v>
      </c>
    </row>
    <row r="14" spans="3:23" ht="15" customHeight="1" x14ac:dyDescent="0.2">
      <c r="C14" s="30" t="s">
        <v>35</v>
      </c>
      <c r="D14" s="20"/>
      <c r="E14" s="43">
        <v>2238</v>
      </c>
      <c r="F14" s="43"/>
      <c r="G14" s="44">
        <v>455.80353407787152</v>
      </c>
      <c r="H14" s="20"/>
      <c r="I14" s="43">
        <v>4683</v>
      </c>
      <c r="J14" s="43"/>
      <c r="K14" s="44">
        <v>941.23941440586998</v>
      </c>
      <c r="L14" s="21"/>
      <c r="M14" s="43">
        <v>336</v>
      </c>
      <c r="N14" s="43"/>
      <c r="O14" s="44">
        <v>364.42258668816783</v>
      </c>
      <c r="P14" s="20"/>
      <c r="Q14" s="43">
        <v>3020</v>
      </c>
      <c r="R14" s="43"/>
      <c r="S14" s="44">
        <v>6747.3892212091423</v>
      </c>
      <c r="T14" s="20"/>
      <c r="U14" s="43">
        <v>5482</v>
      </c>
      <c r="V14" s="43"/>
      <c r="W14" s="44">
        <v>631.25412202696805</v>
      </c>
    </row>
    <row r="15" spans="3:23" ht="15" customHeight="1" x14ac:dyDescent="0.2">
      <c r="C15" s="30" t="s">
        <v>36</v>
      </c>
      <c r="D15" s="20"/>
      <c r="E15" s="43">
        <v>1939</v>
      </c>
      <c r="F15" s="43"/>
      <c r="G15" s="44">
        <v>447.82163541787884</v>
      </c>
      <c r="H15" s="20"/>
      <c r="I15" s="43">
        <v>4444</v>
      </c>
      <c r="J15" s="43"/>
      <c r="K15" s="44">
        <v>994.50735491565752</v>
      </c>
      <c r="L15" s="21"/>
      <c r="M15" s="43">
        <v>304</v>
      </c>
      <c r="N15" s="43"/>
      <c r="O15" s="44">
        <v>390.76351174805211</v>
      </c>
      <c r="P15" s="20"/>
      <c r="Q15" s="43">
        <v>2805</v>
      </c>
      <c r="R15" s="43"/>
      <c r="S15" s="44">
        <v>6076.9915609719674</v>
      </c>
      <c r="T15" s="20"/>
      <c r="U15" s="43">
        <v>4983</v>
      </c>
      <c r="V15" s="43"/>
      <c r="W15" s="44">
        <v>624.43008669703102</v>
      </c>
    </row>
    <row r="16" spans="3:23" ht="15" customHeight="1" x14ac:dyDescent="0.2">
      <c r="C16" s="31" t="s">
        <v>37</v>
      </c>
      <c r="D16" s="23"/>
      <c r="E16" s="45">
        <v>4021</v>
      </c>
      <c r="F16" s="45"/>
      <c r="G16" s="46">
        <v>1059.8663410351116</v>
      </c>
      <c r="H16" s="23"/>
      <c r="I16" s="45">
        <v>8950</v>
      </c>
      <c r="J16" s="45"/>
      <c r="K16" s="46">
        <v>2379.5288718593624</v>
      </c>
      <c r="L16" s="22"/>
      <c r="M16" s="45">
        <v>580</v>
      </c>
      <c r="N16" s="45"/>
      <c r="O16" s="46">
        <v>979.81788690504209</v>
      </c>
      <c r="P16" s="23"/>
      <c r="Q16" s="45">
        <v>5760</v>
      </c>
      <c r="R16" s="45"/>
      <c r="S16" s="46">
        <v>14105.927262996494</v>
      </c>
      <c r="T16" s="23"/>
      <c r="U16" s="45">
        <v>9092</v>
      </c>
      <c r="V16" s="45"/>
      <c r="W16" s="46">
        <v>1257.0449866140586</v>
      </c>
    </row>
    <row r="17" spans="3:23" ht="15" customHeight="1" x14ac:dyDescent="0.2">
      <c r="C17" s="30" t="s">
        <v>38</v>
      </c>
      <c r="D17" s="20"/>
      <c r="E17" s="43">
        <v>2606</v>
      </c>
      <c r="F17" s="43"/>
      <c r="G17" s="44">
        <v>842.9513160660274</v>
      </c>
      <c r="H17" s="20"/>
      <c r="I17" s="43">
        <v>6547</v>
      </c>
      <c r="J17" s="43"/>
      <c r="K17" s="44">
        <v>2157.6860531202187</v>
      </c>
      <c r="L17" s="21"/>
      <c r="M17" s="43">
        <v>397</v>
      </c>
      <c r="N17" s="43"/>
      <c r="O17" s="44">
        <v>611.93241734762921</v>
      </c>
      <c r="P17" s="20"/>
      <c r="Q17" s="43">
        <v>4243</v>
      </c>
      <c r="R17" s="43"/>
      <c r="S17" s="44">
        <v>12243.009205181927</v>
      </c>
      <c r="T17" s="20"/>
      <c r="U17" s="43">
        <v>6030</v>
      </c>
      <c r="V17" s="43"/>
      <c r="W17" s="44">
        <v>974.87481481531972</v>
      </c>
    </row>
    <row r="18" spans="3:23" ht="15" customHeight="1" x14ac:dyDescent="0.2">
      <c r="C18" s="30" t="s">
        <v>39</v>
      </c>
      <c r="D18" s="20"/>
      <c r="E18" s="43">
        <v>3057</v>
      </c>
      <c r="F18" s="43"/>
      <c r="G18" s="44">
        <v>1295.3893728838927</v>
      </c>
      <c r="H18" s="20"/>
      <c r="I18" s="43">
        <v>8043</v>
      </c>
      <c r="J18" s="43"/>
      <c r="K18" s="44">
        <v>3413.8911888547937</v>
      </c>
      <c r="L18" s="21"/>
      <c r="M18" s="43">
        <v>484</v>
      </c>
      <c r="N18" s="43"/>
      <c r="O18" s="44">
        <v>980.82599341641424</v>
      </c>
      <c r="P18" s="20"/>
      <c r="Q18" s="43">
        <v>5435</v>
      </c>
      <c r="R18" s="43"/>
      <c r="S18" s="44">
        <v>19194.271658988775</v>
      </c>
      <c r="T18" s="20"/>
      <c r="U18" s="43">
        <v>6659</v>
      </c>
      <c r="V18" s="43"/>
      <c r="W18" s="44">
        <v>1246.8482709840173</v>
      </c>
    </row>
    <row r="19" spans="3:23" ht="15" customHeight="1" x14ac:dyDescent="0.2">
      <c r="C19" s="30" t="s">
        <v>40</v>
      </c>
      <c r="D19" s="20"/>
      <c r="E19" s="43">
        <v>1857</v>
      </c>
      <c r="F19" s="43"/>
      <c r="G19" s="44">
        <v>936.73100362526532</v>
      </c>
      <c r="H19" s="20"/>
      <c r="I19" s="43">
        <v>4975</v>
      </c>
      <c r="J19" s="43"/>
      <c r="K19" s="44">
        <v>2717.8015690173993</v>
      </c>
      <c r="L19" s="21"/>
      <c r="M19" s="43">
        <v>255</v>
      </c>
      <c r="N19" s="43"/>
      <c r="O19" s="44">
        <v>623.62733668651492</v>
      </c>
      <c r="P19" s="20"/>
      <c r="Q19" s="43">
        <v>3199</v>
      </c>
      <c r="R19" s="43"/>
      <c r="S19" s="44">
        <v>13763.914764288638</v>
      </c>
      <c r="T19" s="20"/>
      <c r="U19" s="43">
        <v>3609</v>
      </c>
      <c r="V19" s="43"/>
      <c r="W19" s="44">
        <v>824.04626455608548</v>
      </c>
    </row>
    <row r="20" spans="3:23" ht="15" customHeight="1" x14ac:dyDescent="0.2">
      <c r="C20" s="30" t="s">
        <v>41</v>
      </c>
      <c r="D20" s="20"/>
      <c r="E20" s="43">
        <v>1097</v>
      </c>
      <c r="F20" s="43"/>
      <c r="G20" s="44">
        <v>742.57617037663124</v>
      </c>
      <c r="H20" s="20"/>
      <c r="I20" s="43">
        <v>3101</v>
      </c>
      <c r="J20" s="43"/>
      <c r="K20" s="44">
        <v>2079.5827579007437</v>
      </c>
      <c r="L20" s="21"/>
      <c r="M20" s="43">
        <v>143</v>
      </c>
      <c r="N20" s="43"/>
      <c r="O20" s="44">
        <v>547.25479069733137</v>
      </c>
      <c r="P20" s="20"/>
      <c r="Q20" s="43">
        <v>1967</v>
      </c>
      <c r="R20" s="43"/>
      <c r="S20" s="44">
        <v>10906.65958891694</v>
      </c>
      <c r="T20" s="20"/>
      <c r="U20" s="43">
        <v>2053</v>
      </c>
      <c r="V20" s="43"/>
      <c r="W20" s="44">
        <v>544.27803142736695</v>
      </c>
    </row>
    <row r="21" spans="3:23" ht="15" customHeight="1" x14ac:dyDescent="0.2">
      <c r="C21" s="31" t="s">
        <v>42</v>
      </c>
      <c r="D21" s="23"/>
      <c r="E21" s="45">
        <v>776</v>
      </c>
      <c r="F21" s="45"/>
      <c r="G21" s="46">
        <v>652.34033128696683</v>
      </c>
      <c r="H21" s="23"/>
      <c r="I21" s="45">
        <v>2222</v>
      </c>
      <c r="J21" s="45"/>
      <c r="K21" s="46">
        <v>1735.5977514921794</v>
      </c>
      <c r="L21" s="22"/>
      <c r="M21" s="45">
        <v>102</v>
      </c>
      <c r="N21" s="45"/>
      <c r="O21" s="46">
        <v>685.80217150692943</v>
      </c>
      <c r="P21" s="23"/>
      <c r="Q21" s="45">
        <v>1425</v>
      </c>
      <c r="R21" s="45"/>
      <c r="S21" s="46">
        <v>9552.3255263332376</v>
      </c>
      <c r="T21" s="23"/>
      <c r="U21" s="45">
        <v>1401</v>
      </c>
      <c r="V21" s="45"/>
      <c r="W21" s="46">
        <v>461.39486521778377</v>
      </c>
    </row>
    <row r="22" spans="3:23" ht="15" customHeight="1" x14ac:dyDescent="0.2">
      <c r="C22" s="30" t="s">
        <v>43</v>
      </c>
      <c r="D22" s="20"/>
      <c r="E22" s="43">
        <v>554</v>
      </c>
      <c r="F22" s="43"/>
      <c r="G22" s="44">
        <v>510.1333789276315</v>
      </c>
      <c r="H22" s="20"/>
      <c r="I22" s="43">
        <v>1582</v>
      </c>
      <c r="J22" s="43"/>
      <c r="K22" s="44">
        <v>1459.2510017435725</v>
      </c>
      <c r="L22" s="21"/>
      <c r="M22" s="43">
        <v>83</v>
      </c>
      <c r="N22" s="43"/>
      <c r="O22" s="44">
        <v>407.68227109810675</v>
      </c>
      <c r="P22" s="20"/>
      <c r="Q22" s="43">
        <v>971</v>
      </c>
      <c r="R22" s="43"/>
      <c r="S22" s="44">
        <v>6731.7814983312073</v>
      </c>
      <c r="T22" s="20"/>
      <c r="U22" s="43">
        <v>946</v>
      </c>
      <c r="V22" s="43"/>
      <c r="W22" s="44">
        <v>329.02299556850039</v>
      </c>
    </row>
    <row r="23" spans="3:23" ht="15" customHeight="1" x14ac:dyDescent="0.2">
      <c r="C23" s="30" t="s">
        <v>44</v>
      </c>
      <c r="D23" s="20"/>
      <c r="E23" s="43">
        <v>419</v>
      </c>
      <c r="F23" s="43"/>
      <c r="G23" s="44">
        <v>403.23030763812068</v>
      </c>
      <c r="H23" s="20"/>
      <c r="I23" s="43">
        <v>1314</v>
      </c>
      <c r="J23" s="43"/>
      <c r="K23" s="44">
        <v>1395.4480904038919</v>
      </c>
      <c r="L23" s="21"/>
      <c r="M23" s="43">
        <v>52</v>
      </c>
      <c r="N23" s="43"/>
      <c r="O23" s="44">
        <v>275.24397608876171</v>
      </c>
      <c r="P23" s="20"/>
      <c r="Q23" s="43">
        <v>761</v>
      </c>
      <c r="R23" s="43"/>
      <c r="S23" s="44">
        <v>6632.9183809374053</v>
      </c>
      <c r="T23" s="20"/>
      <c r="U23" s="43">
        <v>663</v>
      </c>
      <c r="V23" s="43"/>
      <c r="W23" s="44">
        <v>264.32777772883327</v>
      </c>
    </row>
    <row r="24" spans="3:23" ht="15" customHeight="1" x14ac:dyDescent="0.2">
      <c r="C24" s="30" t="s">
        <v>45</v>
      </c>
      <c r="D24" s="20"/>
      <c r="E24" s="43">
        <v>283</v>
      </c>
      <c r="F24" s="43"/>
      <c r="G24" s="44">
        <v>316.55874355843122</v>
      </c>
      <c r="H24" s="20"/>
      <c r="I24" s="43">
        <v>929</v>
      </c>
      <c r="J24" s="43"/>
      <c r="K24" s="44">
        <v>1166.0103123146994</v>
      </c>
      <c r="L24" s="21"/>
      <c r="M24" s="43">
        <v>39</v>
      </c>
      <c r="N24" s="43"/>
      <c r="O24" s="44">
        <v>153.26755348940003</v>
      </c>
      <c r="P24" s="20"/>
      <c r="Q24" s="43">
        <v>570</v>
      </c>
      <c r="R24" s="43"/>
      <c r="S24" s="44">
        <v>4723.5800228162443</v>
      </c>
      <c r="T24" s="20"/>
      <c r="U24" s="43">
        <v>469</v>
      </c>
      <c r="V24" s="43"/>
      <c r="W24" s="44">
        <v>186.59200187916139</v>
      </c>
    </row>
    <row r="25" spans="3:23" ht="15" customHeight="1" x14ac:dyDescent="0.2">
      <c r="C25" s="30" t="s">
        <v>46</v>
      </c>
      <c r="D25" s="20"/>
      <c r="E25" s="43">
        <v>873</v>
      </c>
      <c r="F25" s="43"/>
      <c r="G25" s="44">
        <v>1275.7559849735976</v>
      </c>
      <c r="H25" s="20"/>
      <c r="I25" s="43">
        <v>2741</v>
      </c>
      <c r="J25" s="43"/>
      <c r="K25" s="44">
        <v>4514.3540725192397</v>
      </c>
      <c r="L25" s="21"/>
      <c r="M25" s="43">
        <v>131</v>
      </c>
      <c r="N25" s="43"/>
      <c r="O25" s="44">
        <v>519.91345798785915</v>
      </c>
      <c r="P25" s="20"/>
      <c r="Q25" s="43">
        <v>1682</v>
      </c>
      <c r="R25" s="43"/>
      <c r="S25" s="44">
        <v>16119.153282543857</v>
      </c>
      <c r="T25" s="20"/>
      <c r="U25" s="43">
        <v>1200</v>
      </c>
      <c r="V25" s="43"/>
      <c r="W25" s="44">
        <v>559.99291893756788</v>
      </c>
    </row>
    <row r="26" spans="3:23" ht="15" customHeight="1" x14ac:dyDescent="0.2">
      <c r="C26" s="31" t="s">
        <v>47</v>
      </c>
      <c r="D26" s="23"/>
      <c r="E26" s="45">
        <v>366</v>
      </c>
      <c r="F26" s="45"/>
      <c r="G26" s="46">
        <v>678.67017993671425</v>
      </c>
      <c r="H26" s="23"/>
      <c r="I26" s="45">
        <v>1183</v>
      </c>
      <c r="J26" s="45"/>
      <c r="K26" s="46">
        <v>2784.3172997676725</v>
      </c>
      <c r="L26" s="22"/>
      <c r="M26" s="45">
        <v>47</v>
      </c>
      <c r="N26" s="45"/>
      <c r="O26" s="46">
        <v>235.82400582885651</v>
      </c>
      <c r="P26" s="23"/>
      <c r="Q26" s="45">
        <v>801</v>
      </c>
      <c r="R26" s="45"/>
      <c r="S26" s="46">
        <v>9471.8345243583608</v>
      </c>
      <c r="T26" s="23"/>
      <c r="U26" s="45">
        <v>479</v>
      </c>
      <c r="V26" s="45"/>
      <c r="W26" s="46">
        <v>321.87715949846961</v>
      </c>
    </row>
    <row r="27" spans="3:23" ht="15" customHeight="1" x14ac:dyDescent="0.2">
      <c r="C27" s="30" t="s">
        <v>48</v>
      </c>
      <c r="D27" s="20"/>
      <c r="E27" s="43">
        <v>591</v>
      </c>
      <c r="F27" s="43"/>
      <c r="G27" s="44">
        <v>2176.4966084592643</v>
      </c>
      <c r="H27" s="20"/>
      <c r="I27" s="43">
        <v>1846</v>
      </c>
      <c r="J27" s="43"/>
      <c r="K27" s="44">
        <v>7985.4436063930152</v>
      </c>
      <c r="L27" s="21"/>
      <c r="M27" s="43">
        <v>73</v>
      </c>
      <c r="N27" s="43"/>
      <c r="O27" s="44">
        <v>1990.8989723172447</v>
      </c>
      <c r="P27" s="20"/>
      <c r="Q27" s="43">
        <v>1185</v>
      </c>
      <c r="R27" s="43"/>
      <c r="S27" s="44">
        <v>25798.498202021248</v>
      </c>
      <c r="T27" s="20"/>
      <c r="U27" s="43">
        <v>622</v>
      </c>
      <c r="V27" s="43"/>
      <c r="W27" s="44">
        <v>909.58308250570224</v>
      </c>
    </row>
    <row r="28" spans="3:23" ht="15" customHeight="1" x14ac:dyDescent="0.2">
      <c r="C28" s="30" t="s">
        <v>49</v>
      </c>
      <c r="D28" s="20"/>
      <c r="E28" s="43">
        <v>120</v>
      </c>
      <c r="F28" s="43"/>
      <c r="G28" s="44">
        <v>802.68654990597497</v>
      </c>
      <c r="H28" s="20"/>
      <c r="I28" s="43">
        <v>484</v>
      </c>
      <c r="J28" s="43"/>
      <c r="K28" s="44">
        <v>5539.0707940530037</v>
      </c>
      <c r="L28" s="21"/>
      <c r="M28" s="43">
        <v>26</v>
      </c>
      <c r="N28" s="43"/>
      <c r="O28" s="44">
        <v>614.85614074876025</v>
      </c>
      <c r="P28" s="20"/>
      <c r="Q28" s="43">
        <v>304</v>
      </c>
      <c r="R28" s="43"/>
      <c r="S28" s="44">
        <v>14642.981335908813</v>
      </c>
      <c r="T28" s="20"/>
      <c r="U28" s="43">
        <v>117</v>
      </c>
      <c r="V28" s="43"/>
      <c r="W28" s="44">
        <v>498.04021718775766</v>
      </c>
    </row>
    <row r="29" spans="3:23" ht="15" customHeight="1" x14ac:dyDescent="0.2">
      <c r="C29" s="30" t="s">
        <v>50</v>
      </c>
      <c r="D29" s="20"/>
      <c r="E29" s="43">
        <v>54</v>
      </c>
      <c r="F29" s="43"/>
      <c r="G29" s="44">
        <v>1368.2620302230121</v>
      </c>
      <c r="H29" s="20"/>
      <c r="I29" s="43">
        <v>135</v>
      </c>
      <c r="J29" s="43"/>
      <c r="K29" s="44">
        <v>2088.9351832099592</v>
      </c>
      <c r="L29" s="21"/>
      <c r="M29" s="43">
        <v>9</v>
      </c>
      <c r="N29" s="43"/>
      <c r="O29" s="44">
        <v>302.99643380829622</v>
      </c>
      <c r="P29" s="20"/>
      <c r="Q29" s="43">
        <v>78</v>
      </c>
      <c r="R29" s="43"/>
      <c r="S29" s="44">
        <v>3303.6181033668768</v>
      </c>
      <c r="T29" s="20"/>
      <c r="U29" s="43">
        <v>32</v>
      </c>
      <c r="V29" s="43"/>
      <c r="W29" s="44">
        <v>306.70849784873474</v>
      </c>
    </row>
    <row r="30" spans="3:23" ht="15" customHeight="1" x14ac:dyDescent="0.2">
      <c r="C30" s="30" t="s">
        <v>51</v>
      </c>
      <c r="D30" s="20"/>
      <c r="E30" s="43">
        <v>15</v>
      </c>
      <c r="F30" s="43"/>
      <c r="G30" s="44">
        <v>234.49323849848568</v>
      </c>
      <c r="H30" s="20"/>
      <c r="I30" s="43">
        <v>46</v>
      </c>
      <c r="J30" s="43"/>
      <c r="K30" s="44">
        <v>1410.7623351331824</v>
      </c>
      <c r="L30" s="21"/>
      <c r="M30" s="43">
        <v>0</v>
      </c>
      <c r="N30" s="43"/>
      <c r="O30" s="44">
        <v>0</v>
      </c>
      <c r="P30" s="20"/>
      <c r="Q30" s="43">
        <v>30</v>
      </c>
      <c r="R30" s="43"/>
      <c r="S30" s="44">
        <v>2565.0638189561405</v>
      </c>
      <c r="T30" s="20"/>
      <c r="U30" s="43">
        <v>8</v>
      </c>
      <c r="V30" s="43"/>
      <c r="W30" s="44">
        <v>74.766946319952481</v>
      </c>
    </row>
    <row r="31" spans="3:23" ht="15" customHeight="1" x14ac:dyDescent="0.2">
      <c r="C31" s="30" t="s">
        <v>52</v>
      </c>
      <c r="D31" s="20"/>
      <c r="E31" s="43">
        <v>25</v>
      </c>
      <c r="F31" s="43"/>
      <c r="G31" s="44">
        <v>1370.7056562418873</v>
      </c>
      <c r="H31" s="20"/>
      <c r="I31" s="43">
        <v>77</v>
      </c>
      <c r="J31" s="43"/>
      <c r="K31" s="44">
        <v>7549.9708320640793</v>
      </c>
      <c r="L31" s="21"/>
      <c r="M31" s="43">
        <v>10</v>
      </c>
      <c r="N31" s="43"/>
      <c r="O31" s="44">
        <v>5451.052805437439</v>
      </c>
      <c r="P31" s="20"/>
      <c r="Q31" s="43">
        <v>58</v>
      </c>
      <c r="R31" s="43"/>
      <c r="S31" s="44">
        <v>31290.282224505972</v>
      </c>
      <c r="T31" s="20"/>
      <c r="U31" s="43">
        <v>16</v>
      </c>
      <c r="V31" s="43"/>
      <c r="W31" s="44">
        <v>272.90984000951408</v>
      </c>
    </row>
    <row r="32" spans="3:23" ht="17.100000000000001" customHeight="1" x14ac:dyDescent="0.2">
      <c r="C32" s="61" t="s">
        <v>1</v>
      </c>
      <c r="D32" s="64"/>
      <c r="E32" s="62">
        <v>27120</v>
      </c>
      <c r="F32" s="62"/>
      <c r="G32" s="63">
        <v>16580.188622937971</v>
      </c>
      <c r="H32" s="61"/>
      <c r="I32" s="62">
        <v>66171</v>
      </c>
      <c r="J32" s="62"/>
      <c r="K32" s="63">
        <v>54342.604723339515</v>
      </c>
      <c r="L32" s="64"/>
      <c r="M32" s="62">
        <v>4510</v>
      </c>
      <c r="N32" s="62"/>
      <c r="O32" s="63">
        <v>18389.951457806739</v>
      </c>
      <c r="P32" s="64"/>
      <c r="Q32" s="62">
        <v>48108</v>
      </c>
      <c r="R32" s="62"/>
      <c r="S32" s="63">
        <v>276750.59160926664</v>
      </c>
      <c r="T32" s="64"/>
      <c r="U32" s="62">
        <v>60750</v>
      </c>
      <c r="V32" s="62"/>
      <c r="W32" s="63">
        <v>11852.592460345291</v>
      </c>
    </row>
    <row r="33" spans="3:23" ht="3.95" customHeight="1" x14ac:dyDescent="0.2">
      <c r="C33" s="34"/>
      <c r="D33" s="35"/>
      <c r="E33" s="35"/>
      <c r="F33" s="35"/>
      <c r="G33" s="36"/>
      <c r="H33" s="35"/>
      <c r="I33" s="35"/>
      <c r="J33" s="35"/>
      <c r="K33" s="36"/>
      <c r="L33" s="34"/>
      <c r="M33" s="35"/>
      <c r="N33" s="35"/>
      <c r="O33" s="36"/>
      <c r="P33" s="35"/>
      <c r="Q33" s="35"/>
      <c r="R33" s="35"/>
      <c r="S33" s="36"/>
      <c r="T33" s="35"/>
      <c r="U33" s="35"/>
      <c r="V33" s="35"/>
      <c r="W33" s="36"/>
    </row>
    <row r="34" spans="3:23" ht="12.95" customHeight="1" x14ac:dyDescent="0.2">
      <c r="C34" s="88"/>
      <c r="W34" s="68" t="s">
        <v>62</v>
      </c>
    </row>
  </sheetData>
  <mergeCells count="14">
    <mergeCell ref="C2:W2"/>
    <mergeCell ref="M7:O7"/>
    <mergeCell ref="Q7:S7"/>
    <mergeCell ref="U7:W7"/>
    <mergeCell ref="E7:G7"/>
    <mergeCell ref="I7:K7"/>
    <mergeCell ref="M9:M10"/>
    <mergeCell ref="Q9:Q10"/>
    <mergeCell ref="U9:U10"/>
    <mergeCell ref="C5:W5"/>
    <mergeCell ref="C4:W4"/>
    <mergeCell ref="E9:E10"/>
    <mergeCell ref="I9:I10"/>
    <mergeCell ref="C9:C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W34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7" customWidth="1"/>
    <col min="2" max="2" width="0.28515625" style="7" customWidth="1"/>
    <col min="3" max="3" width="19.7109375" style="7" customWidth="1"/>
    <col min="4" max="4" width="0.5703125" style="7" customWidth="1"/>
    <col min="5" max="5" width="13.7109375" style="7" customWidth="1"/>
    <col min="6" max="6" width="0.5703125" style="7" customWidth="1"/>
    <col min="7" max="7" width="15.28515625" style="7" customWidth="1"/>
    <col min="8" max="8" width="0.5703125" style="7" customWidth="1"/>
    <col min="9" max="9" width="13.7109375" style="7" customWidth="1"/>
    <col min="10" max="10" width="0.5703125" style="7" customWidth="1"/>
    <col min="11" max="11" width="15.28515625" style="7" customWidth="1"/>
    <col min="12" max="12" width="0.5703125" style="7" customWidth="1"/>
    <col min="13" max="13" width="13.7109375" style="7" customWidth="1"/>
    <col min="14" max="14" width="0.5703125" style="7" customWidth="1"/>
    <col min="15" max="15" width="15.28515625" style="7" customWidth="1"/>
    <col min="16" max="16" width="0.5703125" style="7" customWidth="1"/>
    <col min="17" max="17" width="13.7109375" style="7" customWidth="1"/>
    <col min="18" max="18" width="0.5703125" style="7" customWidth="1"/>
    <col min="19" max="19" width="15.28515625" style="7" customWidth="1"/>
    <col min="20" max="20" width="0.5703125" style="7" customWidth="1"/>
    <col min="21" max="21" width="13.7109375" style="7" customWidth="1"/>
    <col min="22" max="22" width="0.5703125" style="7" customWidth="1"/>
    <col min="23" max="23" width="15.28515625" style="7" customWidth="1"/>
    <col min="24" max="16384" width="11.42578125" style="7"/>
  </cols>
  <sheetData>
    <row r="1" spans="1:23" ht="9.9499999999999993" customHeight="1" x14ac:dyDescent="0.2"/>
    <row r="2" spans="1:23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98"/>
      <c r="S2" s="98"/>
      <c r="T2" s="98"/>
      <c r="U2" s="98"/>
      <c r="V2" s="98"/>
      <c r="W2" s="99"/>
    </row>
    <row r="3" spans="1:23" ht="6.95" customHeight="1" x14ac:dyDescent="0.2"/>
    <row r="4" spans="1:23" ht="18" customHeight="1" x14ac:dyDescent="0.35">
      <c r="A4" s="37"/>
      <c r="B4" s="37"/>
      <c r="C4" s="93" t="s">
        <v>68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</row>
    <row r="5" spans="1:23" ht="18" customHeight="1" x14ac:dyDescent="0.2">
      <c r="A5" s="39"/>
      <c r="B5" s="39"/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23" ht="6.95" customHeight="1" x14ac:dyDescent="0.2">
      <c r="C6" s="4"/>
      <c r="D6" s="5"/>
      <c r="E6" s="5"/>
      <c r="F6" s="5"/>
      <c r="G6" s="5"/>
      <c r="H6" s="5"/>
      <c r="I6" s="5"/>
      <c r="J6" s="5"/>
      <c r="K6" s="5"/>
      <c r="L6" s="5"/>
      <c r="P6" s="4"/>
      <c r="Q6" s="5"/>
      <c r="R6" s="5"/>
      <c r="S6" s="5"/>
      <c r="T6" s="5"/>
    </row>
    <row r="7" spans="1:23" ht="50.1" customHeight="1" x14ac:dyDescent="0.25">
      <c r="C7" s="52" t="s">
        <v>27</v>
      </c>
      <c r="D7" s="18"/>
      <c r="E7" s="100" t="s">
        <v>13</v>
      </c>
      <c r="F7" s="100"/>
      <c r="G7" s="100"/>
      <c r="H7" s="18"/>
      <c r="I7" s="100" t="s">
        <v>63</v>
      </c>
      <c r="J7" s="100" t="s">
        <v>63</v>
      </c>
      <c r="K7" s="100" t="s">
        <v>63</v>
      </c>
      <c r="L7" s="18"/>
      <c r="M7" s="100" t="s">
        <v>14</v>
      </c>
      <c r="N7" s="100"/>
      <c r="O7" s="100"/>
      <c r="P7" s="18"/>
      <c r="Q7" s="100" t="s">
        <v>15</v>
      </c>
      <c r="R7" s="100"/>
      <c r="S7" s="100"/>
      <c r="T7" s="18"/>
      <c r="U7" s="100" t="s">
        <v>64</v>
      </c>
      <c r="V7" s="100"/>
      <c r="W7" s="100"/>
    </row>
    <row r="8" spans="1:23" ht="3.95" customHeight="1" x14ac:dyDescent="0.2">
      <c r="C8" s="55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5" customHeight="1" x14ac:dyDescent="0.2">
      <c r="C9" s="96" t="s">
        <v>28</v>
      </c>
      <c r="D9" s="18"/>
      <c r="E9" s="92" t="s">
        <v>8</v>
      </c>
      <c r="F9" s="18"/>
      <c r="G9" s="54" t="s">
        <v>24</v>
      </c>
      <c r="H9" s="18"/>
      <c r="I9" s="92" t="s">
        <v>8</v>
      </c>
      <c r="J9" s="18"/>
      <c r="K9" s="54" t="s">
        <v>24</v>
      </c>
      <c r="L9" s="18"/>
      <c r="M9" s="92" t="s">
        <v>8</v>
      </c>
      <c r="N9" s="18"/>
      <c r="O9" s="54" t="s">
        <v>24</v>
      </c>
      <c r="P9" s="18"/>
      <c r="Q9" s="92" t="s">
        <v>8</v>
      </c>
      <c r="R9" s="18"/>
      <c r="S9" s="54" t="s">
        <v>24</v>
      </c>
      <c r="T9" s="18"/>
      <c r="U9" s="92" t="s">
        <v>8</v>
      </c>
      <c r="V9" s="18"/>
      <c r="W9" s="54" t="s">
        <v>24</v>
      </c>
    </row>
    <row r="10" spans="1:23" ht="15" customHeight="1" x14ac:dyDescent="0.25">
      <c r="C10" s="96"/>
      <c r="D10" s="18"/>
      <c r="E10" s="92"/>
      <c r="F10" s="18"/>
      <c r="G10" s="58" t="s">
        <v>25</v>
      </c>
      <c r="H10" s="18"/>
      <c r="I10" s="92"/>
      <c r="J10" s="18"/>
      <c r="K10" s="58" t="s">
        <v>25</v>
      </c>
      <c r="L10" s="18"/>
      <c r="M10" s="92"/>
      <c r="N10" s="18"/>
      <c r="O10" s="58" t="s">
        <v>25</v>
      </c>
      <c r="P10" s="18"/>
      <c r="Q10" s="92"/>
      <c r="R10" s="18"/>
      <c r="S10" s="58" t="s">
        <v>25</v>
      </c>
      <c r="T10" s="18"/>
      <c r="U10" s="92"/>
      <c r="V10" s="18"/>
      <c r="W10" s="58" t="s">
        <v>25</v>
      </c>
    </row>
    <row r="11" spans="1:23" ht="3.95" customHeight="1" x14ac:dyDescent="0.2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5" customHeight="1" x14ac:dyDescent="0.2">
      <c r="C12" s="27" t="s">
        <v>33</v>
      </c>
      <c r="D12" s="20"/>
      <c r="E12" s="43">
        <v>1732</v>
      </c>
      <c r="F12" s="43"/>
      <c r="G12" s="44">
        <v>192.10230926907261</v>
      </c>
      <c r="H12" s="20"/>
      <c r="I12" s="43">
        <v>4027</v>
      </c>
      <c r="J12" s="43"/>
      <c r="K12" s="44">
        <v>67.283383539923861</v>
      </c>
      <c r="L12" s="20"/>
      <c r="M12" s="43">
        <v>108</v>
      </c>
      <c r="N12" s="43"/>
      <c r="O12" s="44">
        <v>10.53666986997654</v>
      </c>
      <c r="P12" s="19"/>
      <c r="Q12" s="43">
        <v>2112</v>
      </c>
      <c r="R12" s="43"/>
      <c r="S12" s="44">
        <v>86.464068079632895</v>
      </c>
      <c r="T12" s="20"/>
      <c r="U12" s="43">
        <v>118</v>
      </c>
      <c r="V12" s="43"/>
      <c r="W12" s="44">
        <v>8.6156085499879396</v>
      </c>
    </row>
    <row r="13" spans="1:23" ht="15" customHeight="1" x14ac:dyDescent="0.2">
      <c r="C13" s="30" t="s">
        <v>34</v>
      </c>
      <c r="D13" s="20"/>
      <c r="E13" s="43">
        <v>1080</v>
      </c>
      <c r="F13" s="43"/>
      <c r="G13" s="44">
        <v>143.69234288929144</v>
      </c>
      <c r="H13" s="20"/>
      <c r="I13" s="43">
        <v>2397</v>
      </c>
      <c r="J13" s="43"/>
      <c r="K13" s="44">
        <v>32.643762579969433</v>
      </c>
      <c r="L13" s="20"/>
      <c r="M13" s="43">
        <v>35</v>
      </c>
      <c r="N13" s="43"/>
      <c r="O13" s="44">
        <v>4.618589289996156</v>
      </c>
      <c r="P13" s="21"/>
      <c r="Q13" s="43">
        <v>1382</v>
      </c>
      <c r="R13" s="43"/>
      <c r="S13" s="44">
        <v>69.610320249682275</v>
      </c>
      <c r="T13" s="20"/>
      <c r="U13" s="43">
        <v>78</v>
      </c>
      <c r="V13" s="43"/>
      <c r="W13" s="44">
        <v>7.2616385799884355</v>
      </c>
    </row>
    <row r="14" spans="1:23" ht="15" customHeight="1" x14ac:dyDescent="0.2">
      <c r="C14" s="30" t="s">
        <v>35</v>
      </c>
      <c r="D14" s="20"/>
      <c r="E14" s="43">
        <v>997</v>
      </c>
      <c r="F14" s="43"/>
      <c r="G14" s="44">
        <v>133.75713167935663</v>
      </c>
      <c r="H14" s="20"/>
      <c r="I14" s="43">
        <v>2446</v>
      </c>
      <c r="J14" s="43"/>
      <c r="K14" s="44">
        <v>35.113009439975215</v>
      </c>
      <c r="L14" s="20"/>
      <c r="M14" s="43">
        <v>48</v>
      </c>
      <c r="N14" s="43"/>
      <c r="O14" s="44">
        <v>3.6075812299936412</v>
      </c>
      <c r="P14" s="21"/>
      <c r="Q14" s="43">
        <v>1338</v>
      </c>
      <c r="R14" s="43"/>
      <c r="S14" s="44">
        <v>74.374328409699814</v>
      </c>
      <c r="T14" s="20"/>
      <c r="U14" s="43">
        <v>95</v>
      </c>
      <c r="V14" s="43"/>
      <c r="W14" s="44">
        <v>10.531202339976099</v>
      </c>
    </row>
    <row r="15" spans="1:23" ht="15" customHeight="1" x14ac:dyDescent="0.2">
      <c r="C15" s="30" t="s">
        <v>36</v>
      </c>
      <c r="D15" s="20"/>
      <c r="E15" s="43">
        <v>860</v>
      </c>
      <c r="F15" s="43"/>
      <c r="G15" s="44">
        <v>120.11342463946563</v>
      </c>
      <c r="H15" s="20"/>
      <c r="I15" s="43">
        <v>2240</v>
      </c>
      <c r="J15" s="43"/>
      <c r="K15" s="44">
        <v>30.9131940999645</v>
      </c>
      <c r="L15" s="20"/>
      <c r="M15" s="43">
        <v>40</v>
      </c>
      <c r="N15" s="43"/>
      <c r="O15" s="44">
        <v>2.678755049997581</v>
      </c>
      <c r="P15" s="21"/>
      <c r="Q15" s="43">
        <v>1163</v>
      </c>
      <c r="R15" s="43"/>
      <c r="S15" s="44">
        <v>63.541148849720166</v>
      </c>
      <c r="T15" s="20"/>
      <c r="U15" s="43">
        <v>48</v>
      </c>
      <c r="V15" s="43"/>
      <c r="W15" s="44">
        <v>7.3855975899858226</v>
      </c>
    </row>
    <row r="16" spans="1:23" ht="15" customHeight="1" x14ac:dyDescent="0.2">
      <c r="C16" s="31" t="s">
        <v>37</v>
      </c>
      <c r="D16" s="23"/>
      <c r="E16" s="45">
        <v>1634</v>
      </c>
      <c r="F16" s="45"/>
      <c r="G16" s="46">
        <v>277.1849346486888</v>
      </c>
      <c r="H16" s="23"/>
      <c r="I16" s="45">
        <v>4167</v>
      </c>
      <c r="J16" s="45"/>
      <c r="K16" s="46">
        <v>67.209353489935282</v>
      </c>
      <c r="L16" s="23"/>
      <c r="M16" s="45">
        <v>76</v>
      </c>
      <c r="N16" s="45"/>
      <c r="O16" s="46">
        <v>12.615610199983227</v>
      </c>
      <c r="P16" s="22"/>
      <c r="Q16" s="45">
        <v>2280</v>
      </c>
      <c r="R16" s="45"/>
      <c r="S16" s="46">
        <v>144.2985805093868</v>
      </c>
      <c r="T16" s="23"/>
      <c r="U16" s="45">
        <v>150</v>
      </c>
      <c r="V16" s="45"/>
      <c r="W16" s="46">
        <v>25.963360819935769</v>
      </c>
    </row>
    <row r="17" spans="3:23" ht="15" customHeight="1" x14ac:dyDescent="0.2">
      <c r="C17" s="30" t="s">
        <v>38</v>
      </c>
      <c r="D17" s="20"/>
      <c r="E17" s="43">
        <v>1136</v>
      </c>
      <c r="F17" s="43"/>
      <c r="G17" s="44">
        <v>229.88268133892365</v>
      </c>
      <c r="H17" s="20"/>
      <c r="I17" s="43">
        <v>2773</v>
      </c>
      <c r="J17" s="43"/>
      <c r="K17" s="44">
        <v>53.604160539941851</v>
      </c>
      <c r="L17" s="20"/>
      <c r="M17" s="43">
        <v>55</v>
      </c>
      <c r="N17" s="43"/>
      <c r="O17" s="44">
        <v>7.8714781799708868</v>
      </c>
      <c r="P17" s="21"/>
      <c r="Q17" s="43">
        <v>1495</v>
      </c>
      <c r="R17" s="43"/>
      <c r="S17" s="44">
        <v>101.8215228095592</v>
      </c>
      <c r="T17" s="20"/>
      <c r="U17" s="43">
        <v>93</v>
      </c>
      <c r="V17" s="43"/>
      <c r="W17" s="44">
        <v>20.238302269962311</v>
      </c>
    </row>
    <row r="18" spans="3:23" ht="15" customHeight="1" x14ac:dyDescent="0.2">
      <c r="C18" s="30" t="s">
        <v>39</v>
      </c>
      <c r="D18" s="20"/>
      <c r="E18" s="43">
        <v>1113</v>
      </c>
      <c r="F18" s="43"/>
      <c r="G18" s="44">
        <v>249.99300448875329</v>
      </c>
      <c r="H18" s="20"/>
      <c r="I18" s="43">
        <v>3068</v>
      </c>
      <c r="J18" s="43"/>
      <c r="K18" s="44">
        <v>70.752224449920917</v>
      </c>
      <c r="L18" s="20"/>
      <c r="M18" s="43">
        <v>103</v>
      </c>
      <c r="N18" s="43"/>
      <c r="O18" s="44">
        <v>13.696659529977957</v>
      </c>
      <c r="P18" s="21"/>
      <c r="Q18" s="43">
        <v>1598</v>
      </c>
      <c r="R18" s="43"/>
      <c r="S18" s="44">
        <v>127.69405636945602</v>
      </c>
      <c r="T18" s="20"/>
      <c r="U18" s="43">
        <v>139</v>
      </c>
      <c r="V18" s="43"/>
      <c r="W18" s="44">
        <v>23.455883719942378</v>
      </c>
    </row>
    <row r="19" spans="3:23" ht="15" customHeight="1" x14ac:dyDescent="0.2">
      <c r="C19" s="30" t="s">
        <v>40</v>
      </c>
      <c r="D19" s="20"/>
      <c r="E19" s="43">
        <v>700</v>
      </c>
      <c r="F19" s="43"/>
      <c r="G19" s="44">
        <v>193.69189692911061</v>
      </c>
      <c r="H19" s="20"/>
      <c r="I19" s="43">
        <v>1817</v>
      </c>
      <c r="J19" s="43"/>
      <c r="K19" s="44">
        <v>63.138181459862501</v>
      </c>
      <c r="L19" s="20"/>
      <c r="M19" s="43">
        <v>66</v>
      </c>
      <c r="N19" s="43"/>
      <c r="O19" s="44">
        <v>23.286384789986016</v>
      </c>
      <c r="P19" s="21"/>
      <c r="Q19" s="43">
        <v>890</v>
      </c>
      <c r="R19" s="43"/>
      <c r="S19" s="44">
        <v>80.951911649648764</v>
      </c>
      <c r="T19" s="20"/>
      <c r="U19" s="43">
        <v>73</v>
      </c>
      <c r="V19" s="43"/>
      <c r="W19" s="44">
        <v>16.462970639965455</v>
      </c>
    </row>
    <row r="20" spans="3:23" ht="15" customHeight="1" x14ac:dyDescent="0.2">
      <c r="C20" s="30" t="s">
        <v>41</v>
      </c>
      <c r="D20" s="20"/>
      <c r="E20" s="43">
        <v>387</v>
      </c>
      <c r="F20" s="43"/>
      <c r="G20" s="44">
        <v>125.83080144942602</v>
      </c>
      <c r="H20" s="20"/>
      <c r="I20" s="43">
        <v>1161</v>
      </c>
      <c r="J20" s="43"/>
      <c r="K20" s="44">
        <v>37.577278859934701</v>
      </c>
      <c r="L20" s="20"/>
      <c r="M20" s="43">
        <v>54</v>
      </c>
      <c r="N20" s="43"/>
      <c r="O20" s="44">
        <v>13.339985659952522</v>
      </c>
      <c r="P20" s="21"/>
      <c r="Q20" s="43">
        <v>561</v>
      </c>
      <c r="R20" s="43"/>
      <c r="S20" s="44">
        <v>60.564794219715004</v>
      </c>
      <c r="T20" s="20"/>
      <c r="U20" s="43">
        <v>50</v>
      </c>
      <c r="V20" s="43"/>
      <c r="W20" s="44">
        <v>10.622112979961216</v>
      </c>
    </row>
    <row r="21" spans="3:23" ht="15" customHeight="1" x14ac:dyDescent="0.2">
      <c r="C21" s="31" t="s">
        <v>42</v>
      </c>
      <c r="D21" s="23"/>
      <c r="E21" s="45">
        <v>253</v>
      </c>
      <c r="F21" s="45"/>
      <c r="G21" s="46">
        <v>68.784677799689959</v>
      </c>
      <c r="H21" s="23"/>
      <c r="I21" s="45">
        <v>754</v>
      </c>
      <c r="J21" s="45"/>
      <c r="K21" s="46">
        <v>39.704808559913062</v>
      </c>
      <c r="L21" s="23"/>
      <c r="M21" s="45">
        <v>44</v>
      </c>
      <c r="N21" s="45"/>
      <c r="O21" s="46">
        <v>9.013525609995515</v>
      </c>
      <c r="P21" s="22"/>
      <c r="Q21" s="45">
        <v>341</v>
      </c>
      <c r="R21" s="45"/>
      <c r="S21" s="46">
        <v>42.830538969808337</v>
      </c>
      <c r="T21" s="23"/>
      <c r="U21" s="45">
        <v>37</v>
      </c>
      <c r="V21" s="45"/>
      <c r="W21" s="46">
        <v>6.412900939994425</v>
      </c>
    </row>
    <row r="22" spans="3:23" ht="15" customHeight="1" x14ac:dyDescent="0.2">
      <c r="C22" s="30" t="s">
        <v>43</v>
      </c>
      <c r="D22" s="20"/>
      <c r="E22" s="43">
        <v>174</v>
      </c>
      <c r="F22" s="43"/>
      <c r="G22" s="44">
        <v>60.405176949739008</v>
      </c>
      <c r="H22" s="20"/>
      <c r="I22" s="43">
        <v>544</v>
      </c>
      <c r="J22" s="43"/>
      <c r="K22" s="44">
        <v>24.351779559957578</v>
      </c>
      <c r="L22" s="20"/>
      <c r="M22" s="43">
        <v>26</v>
      </c>
      <c r="N22" s="43"/>
      <c r="O22" s="44">
        <v>5.9031419899934532</v>
      </c>
      <c r="P22" s="21"/>
      <c r="Q22" s="43">
        <v>223</v>
      </c>
      <c r="R22" s="43"/>
      <c r="S22" s="44">
        <v>30.520656189892065</v>
      </c>
      <c r="T22" s="20"/>
      <c r="U22" s="43">
        <v>27</v>
      </c>
      <c r="V22" s="43"/>
      <c r="W22" s="44">
        <v>19.697188879923583</v>
      </c>
    </row>
    <row r="23" spans="3:23" ht="15" customHeight="1" x14ac:dyDescent="0.2">
      <c r="C23" s="30" t="s">
        <v>44</v>
      </c>
      <c r="D23" s="20"/>
      <c r="E23" s="43">
        <v>108</v>
      </c>
      <c r="F23" s="43"/>
      <c r="G23" s="44">
        <v>38.86717596978184</v>
      </c>
      <c r="H23" s="20"/>
      <c r="I23" s="43">
        <v>410</v>
      </c>
      <c r="J23" s="43"/>
      <c r="K23" s="44">
        <v>27.03929698995902</v>
      </c>
      <c r="L23" s="20"/>
      <c r="M23" s="43">
        <v>28</v>
      </c>
      <c r="N23" s="43"/>
      <c r="O23" s="44">
        <v>3.8192889499986173</v>
      </c>
      <c r="P23" s="21"/>
      <c r="Q23" s="43">
        <v>178</v>
      </c>
      <c r="R23" s="43"/>
      <c r="S23" s="44">
        <v>32.082590589862427</v>
      </c>
      <c r="T23" s="20"/>
      <c r="U23" s="43">
        <v>17</v>
      </c>
      <c r="V23" s="43"/>
      <c r="W23" s="44">
        <v>6.0627527999936666</v>
      </c>
    </row>
    <row r="24" spans="3:23" ht="15" customHeight="1" x14ac:dyDescent="0.2">
      <c r="C24" s="30" t="s">
        <v>45</v>
      </c>
      <c r="D24" s="20"/>
      <c r="E24" s="43">
        <v>76</v>
      </c>
      <c r="F24" s="43"/>
      <c r="G24" s="44">
        <v>42.698746369782569</v>
      </c>
      <c r="H24" s="20"/>
      <c r="I24" s="43">
        <v>319</v>
      </c>
      <c r="J24" s="43"/>
      <c r="K24" s="44">
        <v>16.355341459980341</v>
      </c>
      <c r="L24" s="20"/>
      <c r="M24" s="43">
        <v>31</v>
      </c>
      <c r="N24" s="43"/>
      <c r="O24" s="44">
        <v>15.821812189998543</v>
      </c>
      <c r="P24" s="21"/>
      <c r="Q24" s="43">
        <v>142</v>
      </c>
      <c r="R24" s="43"/>
      <c r="S24" s="44">
        <v>23.099812809889539</v>
      </c>
      <c r="T24" s="20"/>
      <c r="U24" s="43">
        <v>20</v>
      </c>
      <c r="V24" s="43"/>
      <c r="W24" s="44">
        <v>9.7634988399753571</v>
      </c>
    </row>
    <row r="25" spans="3:23" ht="15" customHeight="1" x14ac:dyDescent="0.2">
      <c r="C25" s="30" t="s">
        <v>46</v>
      </c>
      <c r="D25" s="20"/>
      <c r="E25" s="43">
        <v>230</v>
      </c>
      <c r="F25" s="43"/>
      <c r="G25" s="44">
        <v>122.26855109933427</v>
      </c>
      <c r="H25" s="20"/>
      <c r="I25" s="43">
        <v>892</v>
      </c>
      <c r="J25" s="43"/>
      <c r="K25" s="44">
        <v>67.727379739906254</v>
      </c>
      <c r="L25" s="20"/>
      <c r="M25" s="43">
        <v>101</v>
      </c>
      <c r="N25" s="43"/>
      <c r="O25" s="44">
        <v>47.853994009912746</v>
      </c>
      <c r="P25" s="21"/>
      <c r="Q25" s="43">
        <v>343</v>
      </c>
      <c r="R25" s="43"/>
      <c r="S25" s="44">
        <v>54.191288549737273</v>
      </c>
      <c r="T25" s="20"/>
      <c r="U25" s="43">
        <v>45</v>
      </c>
      <c r="V25" s="43"/>
      <c r="W25" s="44">
        <v>18.062155199945433</v>
      </c>
    </row>
    <row r="26" spans="3:23" ht="15" customHeight="1" x14ac:dyDescent="0.2">
      <c r="C26" s="31" t="s">
        <v>47</v>
      </c>
      <c r="D26" s="23"/>
      <c r="E26" s="45">
        <v>82</v>
      </c>
      <c r="F26" s="45"/>
      <c r="G26" s="46">
        <v>43.648713709764273</v>
      </c>
      <c r="H26" s="23"/>
      <c r="I26" s="45">
        <v>362</v>
      </c>
      <c r="J26" s="45"/>
      <c r="K26" s="46">
        <v>22.550936659950317</v>
      </c>
      <c r="L26" s="23"/>
      <c r="M26" s="45">
        <v>63</v>
      </c>
      <c r="N26" s="45"/>
      <c r="O26" s="46">
        <v>61.992993529917001</v>
      </c>
      <c r="P26" s="22"/>
      <c r="Q26" s="45">
        <v>153</v>
      </c>
      <c r="R26" s="45"/>
      <c r="S26" s="46">
        <v>43.284677069860464</v>
      </c>
      <c r="T26" s="23"/>
      <c r="U26" s="45">
        <v>16</v>
      </c>
      <c r="V26" s="45"/>
      <c r="W26" s="46">
        <v>6.6008968399629593</v>
      </c>
    </row>
    <row r="27" spans="3:23" ht="15" customHeight="1" x14ac:dyDescent="0.2">
      <c r="C27" s="30" t="s">
        <v>48</v>
      </c>
      <c r="D27" s="20"/>
      <c r="E27" s="43">
        <v>74</v>
      </c>
      <c r="F27" s="43"/>
      <c r="G27" s="44">
        <v>65.156592129676426</v>
      </c>
      <c r="H27" s="20"/>
      <c r="I27" s="43">
        <v>642</v>
      </c>
      <c r="J27" s="43"/>
      <c r="K27" s="44">
        <v>85.532645559861336</v>
      </c>
      <c r="L27" s="20"/>
      <c r="M27" s="43">
        <v>103</v>
      </c>
      <c r="N27" s="43"/>
      <c r="O27" s="44">
        <v>67.201524199781389</v>
      </c>
      <c r="P27" s="21"/>
      <c r="Q27" s="43">
        <v>172</v>
      </c>
      <c r="R27" s="43"/>
      <c r="S27" s="44">
        <v>99.4977609396406</v>
      </c>
      <c r="T27" s="20"/>
      <c r="U27" s="43">
        <v>21</v>
      </c>
      <c r="V27" s="43"/>
      <c r="W27" s="44">
        <v>19.696820979882361</v>
      </c>
    </row>
    <row r="28" spans="3:23" ht="15" customHeight="1" x14ac:dyDescent="0.2">
      <c r="C28" s="30" t="s">
        <v>49</v>
      </c>
      <c r="D28" s="20"/>
      <c r="E28" s="90" t="s">
        <v>73</v>
      </c>
      <c r="F28" s="47"/>
      <c r="G28" s="90" t="s">
        <v>73</v>
      </c>
      <c r="H28" s="20"/>
      <c r="I28" s="43">
        <v>163</v>
      </c>
      <c r="J28" s="43"/>
      <c r="K28" s="44">
        <v>166.75324601915025</v>
      </c>
      <c r="L28" s="20"/>
      <c r="M28" s="43">
        <v>55</v>
      </c>
      <c r="N28" s="43"/>
      <c r="O28" s="44">
        <v>182.79063245966518</v>
      </c>
      <c r="P28" s="21"/>
      <c r="Q28" s="43">
        <v>46</v>
      </c>
      <c r="R28" s="43"/>
      <c r="S28" s="44">
        <v>55.37983039978868</v>
      </c>
      <c r="T28" s="20"/>
      <c r="U28" s="43">
        <v>8</v>
      </c>
      <c r="V28" s="43"/>
      <c r="W28" s="44">
        <v>7.1993164199943545</v>
      </c>
    </row>
    <row r="29" spans="3:23" ht="15" customHeight="1" x14ac:dyDescent="0.2">
      <c r="C29" s="30" t="s">
        <v>50</v>
      </c>
      <c r="D29" s="20"/>
      <c r="E29" s="90" t="s">
        <v>73</v>
      </c>
      <c r="F29" s="47"/>
      <c r="G29" s="90" t="s">
        <v>73</v>
      </c>
      <c r="H29" s="20"/>
      <c r="I29" s="43">
        <v>49</v>
      </c>
      <c r="J29" s="43"/>
      <c r="K29" s="44">
        <v>83.24862826995539</v>
      </c>
      <c r="L29" s="20"/>
      <c r="M29" s="43">
        <v>22</v>
      </c>
      <c r="N29" s="43"/>
      <c r="O29" s="44">
        <v>42.804956439899442</v>
      </c>
      <c r="P29" s="21"/>
      <c r="Q29" s="43">
        <v>17</v>
      </c>
      <c r="R29" s="43"/>
      <c r="S29" s="44">
        <v>33.749624259756743</v>
      </c>
      <c r="T29" s="20"/>
      <c r="U29" s="43">
        <v>0</v>
      </c>
      <c r="V29" s="43"/>
      <c r="W29" s="44">
        <v>0</v>
      </c>
    </row>
    <row r="30" spans="3:23" ht="15" customHeight="1" x14ac:dyDescent="0.2">
      <c r="C30" s="30" t="s">
        <v>51</v>
      </c>
      <c r="D30" s="20"/>
      <c r="E30" s="43">
        <v>0</v>
      </c>
      <c r="F30" s="43"/>
      <c r="G30" s="44">
        <v>0</v>
      </c>
      <c r="H30" s="20"/>
      <c r="I30" s="43">
        <v>15</v>
      </c>
      <c r="J30" s="43"/>
      <c r="K30" s="44">
        <v>12.837370239983558</v>
      </c>
      <c r="L30" s="20"/>
      <c r="M30" s="43">
        <v>9</v>
      </c>
      <c r="N30" s="43"/>
      <c r="O30" s="44">
        <v>46.078322499875071</v>
      </c>
      <c r="P30" s="21"/>
      <c r="Q30" s="43">
        <v>6</v>
      </c>
      <c r="R30" s="43"/>
      <c r="S30" s="44">
        <v>30.708852669742583</v>
      </c>
      <c r="T30" s="20"/>
      <c r="U30" s="90" t="s">
        <v>73</v>
      </c>
      <c r="V30" s="47"/>
      <c r="W30" s="90" t="s">
        <v>73</v>
      </c>
    </row>
    <row r="31" spans="3:23" ht="15" customHeight="1" x14ac:dyDescent="0.2">
      <c r="C31" s="30" t="s">
        <v>52</v>
      </c>
      <c r="D31" s="20"/>
      <c r="E31" s="43">
        <v>0</v>
      </c>
      <c r="F31" s="43"/>
      <c r="G31" s="44">
        <v>0</v>
      </c>
      <c r="H31" s="20"/>
      <c r="I31" s="43">
        <v>40</v>
      </c>
      <c r="J31" s="43"/>
      <c r="K31" s="44">
        <v>33.714092719893216</v>
      </c>
      <c r="L31" s="20"/>
      <c r="M31" s="43">
        <v>15</v>
      </c>
      <c r="N31" s="43"/>
      <c r="O31" s="43">
        <v>152.05955319939042</v>
      </c>
      <c r="P31" s="21"/>
      <c r="Q31" s="43">
        <v>8</v>
      </c>
      <c r="R31" s="43"/>
      <c r="S31" s="44">
        <v>21.848489279917121</v>
      </c>
      <c r="T31" s="20"/>
      <c r="U31" s="90" t="s">
        <v>73</v>
      </c>
      <c r="V31" s="47"/>
      <c r="W31" s="90" t="s">
        <v>73</v>
      </c>
    </row>
    <row r="32" spans="3:23" ht="17.100000000000001" customHeight="1" x14ac:dyDescent="0.2">
      <c r="C32" s="61" t="s">
        <v>1</v>
      </c>
      <c r="D32" s="64"/>
      <c r="E32" s="62">
        <v>10653</v>
      </c>
      <c r="F32" s="62"/>
      <c r="G32" s="63">
        <v>2152.2520606797248</v>
      </c>
      <c r="H32" s="61"/>
      <c r="I32" s="62">
        <v>28286</v>
      </c>
      <c r="J32" s="62"/>
      <c r="K32" s="63">
        <v>1038.0500742379386</v>
      </c>
      <c r="L32" s="64"/>
      <c r="M32" s="62">
        <v>1082</v>
      </c>
      <c r="N32" s="62"/>
      <c r="O32" s="63">
        <v>727.59145887826196</v>
      </c>
      <c r="P32" s="64"/>
      <c r="Q32" s="62">
        <v>14448</v>
      </c>
      <c r="R32" s="62"/>
      <c r="S32" s="63">
        <v>1276.5148528743969</v>
      </c>
      <c r="T32" s="64"/>
      <c r="U32" s="62">
        <v>1041</v>
      </c>
      <c r="V32" s="62"/>
      <c r="W32" s="63">
        <v>231.66044135935979</v>
      </c>
    </row>
    <row r="33" spans="3:20" ht="3.95" customHeight="1" x14ac:dyDescent="0.2">
      <c r="C33" s="34"/>
      <c r="D33" s="35"/>
      <c r="E33" s="35"/>
      <c r="F33" s="35"/>
      <c r="G33" s="36"/>
      <c r="H33" s="35"/>
      <c r="I33" s="35"/>
      <c r="J33" s="35"/>
      <c r="K33" s="36"/>
      <c r="L33" s="35"/>
      <c r="M33" s="35"/>
      <c r="N33" s="35"/>
      <c r="O33" s="36"/>
      <c r="P33" s="34"/>
      <c r="Q33" s="35"/>
      <c r="R33" s="35"/>
      <c r="S33" s="36"/>
      <c r="T33" s="35"/>
    </row>
    <row r="34" spans="3:20" ht="12.95" customHeight="1" x14ac:dyDescent="0.2">
      <c r="C34" s="88" t="s">
        <v>70</v>
      </c>
    </row>
  </sheetData>
  <mergeCells count="14">
    <mergeCell ref="C2:W2"/>
    <mergeCell ref="C4:W4"/>
    <mergeCell ref="C5:W5"/>
    <mergeCell ref="U7:W7"/>
    <mergeCell ref="U9:U10"/>
    <mergeCell ref="C9:C10"/>
    <mergeCell ref="Q9:Q10"/>
    <mergeCell ref="Q7:S7"/>
    <mergeCell ref="M7:O7"/>
    <mergeCell ref="M9:M10"/>
    <mergeCell ref="I7:K7"/>
    <mergeCell ref="I9:I10"/>
    <mergeCell ref="E7:G7"/>
    <mergeCell ref="E9:E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8" width="11.42578125" style="10"/>
    <col min="21" max="16384" width="11.42578125" style="10"/>
  </cols>
  <sheetData>
    <row r="1" spans="1:25" ht="9.9499999999999993" customHeight="1" x14ac:dyDescent="0.2"/>
    <row r="2" spans="1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1:25" ht="6.95" customHeight="1" x14ac:dyDescent="0.2"/>
    <row r="4" spans="1:25" ht="18" customHeight="1" x14ac:dyDescent="0.2">
      <c r="C4" s="101" t="s">
        <v>71</v>
      </c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25" ht="18" customHeight="1" x14ac:dyDescent="0.2">
      <c r="A5" s="41"/>
      <c r="B5" s="41"/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0"/>
      <c r="U5" s="40"/>
      <c r="V5" s="40"/>
      <c r="W5" s="40"/>
      <c r="X5" s="41"/>
      <c r="Y5" s="41"/>
    </row>
    <row r="6" spans="1:25" ht="6.95" customHeight="1" x14ac:dyDescent="0.2">
      <c r="A6" s="41"/>
      <c r="B6" s="4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40"/>
      <c r="U6" s="40"/>
      <c r="V6" s="40"/>
      <c r="W6" s="40"/>
      <c r="X6" s="41"/>
      <c r="Y6" s="41"/>
    </row>
    <row r="7" spans="1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1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  <c r="S8"/>
      <c r="T8"/>
    </row>
    <row r="9" spans="1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1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109" t="s">
        <v>30</v>
      </c>
      <c r="L10" s="18"/>
      <c r="M10" s="18"/>
      <c r="N10" s="18"/>
      <c r="O10" s="18"/>
      <c r="P10" s="18"/>
      <c r="Q10" s="108"/>
      <c r="S10"/>
      <c r="T10"/>
    </row>
    <row r="11" spans="1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109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1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  <c r="S12"/>
      <c r="T12"/>
    </row>
    <row r="13" spans="1:25" ht="15" customHeight="1" x14ac:dyDescent="0.2">
      <c r="C13" s="27" t="s">
        <v>33</v>
      </c>
      <c r="D13" s="27"/>
      <c r="E13" s="49">
        <v>39316</v>
      </c>
      <c r="F13" s="28"/>
      <c r="G13" s="69">
        <f>E13/$E$33*100</f>
        <v>17.959235878274058</v>
      </c>
      <c r="H13" s="70"/>
      <c r="I13" s="69">
        <f>G13</f>
        <v>17.959235878274058</v>
      </c>
      <c r="J13" s="29"/>
      <c r="K13" s="80">
        <v>23651.069992983405</v>
      </c>
      <c r="L13" s="78"/>
      <c r="M13" s="69">
        <f>K13/$K$33*100</f>
        <v>5.3870239446273338</v>
      </c>
      <c r="N13" s="70"/>
      <c r="O13" s="69">
        <f>M13</f>
        <v>5.3870239446273338</v>
      </c>
      <c r="P13" s="29"/>
      <c r="Q13" s="51">
        <v>601563.48542535875</v>
      </c>
    </row>
    <row r="14" spans="1:25" ht="15" customHeight="1" x14ac:dyDescent="0.2">
      <c r="C14" s="30" t="s">
        <v>34</v>
      </c>
      <c r="D14" s="30"/>
      <c r="E14" s="49">
        <v>21620</v>
      </c>
      <c r="F14" s="28"/>
      <c r="G14" s="69">
        <f t="shared" ref="G14:G33" si="0">E14/$E$33*100</f>
        <v>9.8758439232954807</v>
      </c>
      <c r="H14" s="70"/>
      <c r="I14" s="69">
        <f>I13+G14</f>
        <v>27.835079801569538</v>
      </c>
      <c r="J14" s="29"/>
      <c r="K14" s="80">
        <v>16946.072346082001</v>
      </c>
      <c r="L14" s="78"/>
      <c r="M14" s="69">
        <f t="shared" ref="M14:M33" si="1">K14/$K$33*100</f>
        <v>3.8598210365456467</v>
      </c>
      <c r="N14" s="70"/>
      <c r="O14" s="69">
        <f>O13+M14</f>
        <v>9.2468449811729805</v>
      </c>
      <c r="P14" s="76"/>
      <c r="Q14" s="83">
        <v>783814.63210370031</v>
      </c>
      <c r="R14" s="77"/>
    </row>
    <row r="15" spans="1:25" ht="15" customHeight="1" x14ac:dyDescent="0.2">
      <c r="C15" s="30" t="s">
        <v>35</v>
      </c>
      <c r="D15" s="30"/>
      <c r="E15" s="49">
        <v>20132</v>
      </c>
      <c r="F15" s="28"/>
      <c r="G15" s="69">
        <f t="shared" si="0"/>
        <v>9.1961373665025263</v>
      </c>
      <c r="H15" s="70"/>
      <c r="I15" s="69">
        <f>I14+G15</f>
        <v>37.031217168072061</v>
      </c>
      <c r="J15" s="29"/>
      <c r="K15" s="80">
        <v>17849.914431405228</v>
      </c>
      <c r="L15" s="78"/>
      <c r="M15" s="69">
        <f t="shared" si="1"/>
        <v>4.0656899024042579</v>
      </c>
      <c r="N15" s="70"/>
      <c r="O15" s="69">
        <f>O14+M15</f>
        <v>13.312534883577239</v>
      </c>
      <c r="P15" s="76"/>
      <c r="Q15" s="51">
        <v>886643.8720149626</v>
      </c>
      <c r="R15" s="77"/>
    </row>
    <row r="16" spans="1:25" ht="15" customHeight="1" x14ac:dyDescent="0.2">
      <c r="C16" s="30" t="s">
        <v>36</v>
      </c>
      <c r="D16" s="30"/>
      <c r="E16" s="49">
        <v>17499</v>
      </c>
      <c r="F16" s="28"/>
      <c r="G16" s="69">
        <f t="shared" si="0"/>
        <v>7.9934039229300469</v>
      </c>
      <c r="H16" s="70"/>
      <c r="I16" s="69">
        <f t="shared" ref="I16:I32" si="2">I15+G16</f>
        <v>45.024621091002111</v>
      </c>
      <c r="J16" s="29"/>
      <c r="K16" s="80">
        <v>17336.324087081597</v>
      </c>
      <c r="L16" s="78"/>
      <c r="M16" s="69">
        <f t="shared" si="1"/>
        <v>3.948709001184076</v>
      </c>
      <c r="N16" s="70"/>
      <c r="O16" s="69">
        <f t="shared" ref="O16:O32" si="3">O15+M16</f>
        <v>17.261243884761313</v>
      </c>
      <c r="P16" s="29"/>
      <c r="Q16" s="83">
        <v>990703.70233051013</v>
      </c>
    </row>
    <row r="17" spans="3:17" ht="15" customHeight="1" x14ac:dyDescent="0.2">
      <c r="C17" s="31" t="s">
        <v>37</v>
      </c>
      <c r="D17" s="31"/>
      <c r="E17" s="50">
        <v>32424</v>
      </c>
      <c r="F17" s="32"/>
      <c r="G17" s="71">
        <f t="shared" si="0"/>
        <v>14.811025132698088</v>
      </c>
      <c r="H17" s="72"/>
      <c r="I17" s="71">
        <f t="shared" si="2"/>
        <v>59.835646223700195</v>
      </c>
      <c r="J17" s="33"/>
      <c r="K17" s="81">
        <v>37716.865639420008</v>
      </c>
      <c r="L17" s="79"/>
      <c r="M17" s="71">
        <f t="shared" si="1"/>
        <v>8.5908019542509368</v>
      </c>
      <c r="N17" s="72"/>
      <c r="O17" s="71">
        <f t="shared" si="3"/>
        <v>25.852045839012249</v>
      </c>
      <c r="P17" s="33"/>
      <c r="Q17" s="84">
        <v>1163239.1327232916</v>
      </c>
    </row>
    <row r="18" spans="3:17" ht="15" customHeight="1" x14ac:dyDescent="0.2">
      <c r="C18" s="30" t="s">
        <v>38</v>
      </c>
      <c r="D18" s="30"/>
      <c r="E18" s="49">
        <v>21000</v>
      </c>
      <c r="F18" s="28"/>
      <c r="G18" s="69">
        <f t="shared" si="0"/>
        <v>9.5926328579650839</v>
      </c>
      <c r="H18" s="70"/>
      <c r="I18" s="69">
        <f t="shared" si="2"/>
        <v>69.428279081665281</v>
      </c>
      <c r="J18" s="29"/>
      <c r="K18" s="80">
        <v>29956.78567408731</v>
      </c>
      <c r="L18" s="78"/>
      <c r="M18" s="69">
        <f t="shared" si="1"/>
        <v>6.8232820662343663</v>
      </c>
      <c r="N18" s="70"/>
      <c r="O18" s="69">
        <f t="shared" si="3"/>
        <v>32.675327905246618</v>
      </c>
      <c r="P18" s="29"/>
      <c r="Q18" s="83">
        <v>1426513.6035279671</v>
      </c>
    </row>
    <row r="19" spans="3:17" ht="15" customHeight="1" x14ac:dyDescent="0.2">
      <c r="C19" s="30" t="s">
        <v>39</v>
      </c>
      <c r="D19" s="30"/>
      <c r="E19" s="49">
        <v>22999</v>
      </c>
      <c r="F19" s="28"/>
      <c r="G19" s="69">
        <f t="shared" si="0"/>
        <v>10.505760147635188</v>
      </c>
      <c r="H19" s="70"/>
      <c r="I19" s="69">
        <f t="shared" si="2"/>
        <v>79.934039229300467</v>
      </c>
      <c r="J19" s="29"/>
      <c r="K19" s="80">
        <v>41316.090343775257</v>
      </c>
      <c r="L19" s="78"/>
      <c r="M19" s="69">
        <f t="shared" si="1"/>
        <v>9.4106003680312931</v>
      </c>
      <c r="N19" s="70"/>
      <c r="O19" s="69">
        <f t="shared" si="3"/>
        <v>42.085928273277915</v>
      </c>
      <c r="P19" s="29"/>
      <c r="Q19" s="51">
        <v>1796429.8597232599</v>
      </c>
    </row>
    <row r="20" spans="3:17" ht="15" customHeight="1" x14ac:dyDescent="0.2">
      <c r="C20" s="30" t="s">
        <v>40</v>
      </c>
      <c r="D20" s="30"/>
      <c r="E20" s="49">
        <v>12882</v>
      </c>
      <c r="F20" s="28"/>
      <c r="G20" s="69">
        <f t="shared" si="0"/>
        <v>5.884395070300295</v>
      </c>
      <c r="H20" s="70"/>
      <c r="I20" s="69">
        <f t="shared" si="2"/>
        <v>85.818434299600767</v>
      </c>
      <c r="J20" s="29"/>
      <c r="K20" s="80">
        <v>29896.302040601335</v>
      </c>
      <c r="L20" s="78"/>
      <c r="M20" s="69">
        <f t="shared" si="1"/>
        <v>6.8095056585731619</v>
      </c>
      <c r="N20" s="70"/>
      <c r="O20" s="69">
        <f t="shared" si="3"/>
        <v>48.895433931851073</v>
      </c>
      <c r="P20" s="29"/>
      <c r="Q20" s="83">
        <v>2320781.0930446619</v>
      </c>
    </row>
    <row r="21" spans="3:17" ht="15" customHeight="1" x14ac:dyDescent="0.2">
      <c r="C21" s="30" t="s">
        <v>41</v>
      </c>
      <c r="D21" s="30"/>
      <c r="E21" s="49">
        <v>7427</v>
      </c>
      <c r="F21" s="28"/>
      <c r="G21" s="69">
        <f t="shared" si="0"/>
        <v>3.3925944874336511</v>
      </c>
      <c r="H21" s="70"/>
      <c r="I21" s="69">
        <f t="shared" si="2"/>
        <v>89.211028787034422</v>
      </c>
      <c r="J21" s="29"/>
      <c r="K21" s="80">
        <v>21168.755461181001</v>
      </c>
      <c r="L21" s="78"/>
      <c r="M21" s="69">
        <f t="shared" si="1"/>
        <v>4.821625092698727</v>
      </c>
      <c r="N21" s="70"/>
      <c r="O21" s="69">
        <f t="shared" si="3"/>
        <v>53.717059024549798</v>
      </c>
      <c r="P21" s="29"/>
      <c r="Q21" s="51">
        <v>2850243.0942750773</v>
      </c>
    </row>
    <row r="22" spans="3:17" ht="15" customHeight="1" x14ac:dyDescent="0.2">
      <c r="C22" s="31" t="s">
        <v>42</v>
      </c>
      <c r="D22" s="31"/>
      <c r="E22" s="50">
        <v>4930</v>
      </c>
      <c r="F22" s="32"/>
      <c r="G22" s="71">
        <f t="shared" si="0"/>
        <v>2.2519847614175172</v>
      </c>
      <c r="H22" s="72"/>
      <c r="I22" s="71">
        <f t="shared" si="2"/>
        <v>91.46301354845194</v>
      </c>
      <c r="J22" s="33"/>
      <c r="K22" s="81">
        <v>16703.091545226012</v>
      </c>
      <c r="L22" s="79"/>
      <c r="M22" s="71">
        <f t="shared" si="1"/>
        <v>3.8044770968133523</v>
      </c>
      <c r="N22" s="72"/>
      <c r="O22" s="71">
        <f t="shared" si="3"/>
        <v>57.521536121363148</v>
      </c>
      <c r="P22" s="33"/>
      <c r="Q22" s="85">
        <v>3388051.0233724164</v>
      </c>
    </row>
    <row r="23" spans="3:17" ht="15" customHeight="1" x14ac:dyDescent="0.2">
      <c r="C23" s="30" t="s">
        <v>43</v>
      </c>
      <c r="D23" s="30"/>
      <c r="E23" s="49">
        <v>3470</v>
      </c>
      <c r="F23" s="28"/>
      <c r="G23" s="69">
        <f t="shared" si="0"/>
        <v>1.5850683817685161</v>
      </c>
      <c r="H23" s="70"/>
      <c r="I23" s="69">
        <f t="shared" si="2"/>
        <v>93.048081930220462</v>
      </c>
      <c r="J23" s="29"/>
      <c r="K23" s="80">
        <v>13514.305614093812</v>
      </c>
      <c r="L23" s="78"/>
      <c r="M23" s="69">
        <f t="shared" si="1"/>
        <v>3.0781646648432059</v>
      </c>
      <c r="N23" s="70"/>
      <c r="O23" s="69">
        <f t="shared" si="3"/>
        <v>60.599700786206355</v>
      </c>
      <c r="P23" s="29"/>
      <c r="Q23" s="51">
        <v>3894612.5689031156</v>
      </c>
    </row>
    <row r="24" spans="3:17" ht="15" customHeight="1" x14ac:dyDescent="0.2">
      <c r="C24" s="30" t="s">
        <v>44</v>
      </c>
      <c r="D24" s="30"/>
      <c r="E24" s="49">
        <v>2524</v>
      </c>
      <c r="F24" s="28"/>
      <c r="G24" s="69">
        <f t="shared" si="0"/>
        <v>1.1529431111192319</v>
      </c>
      <c r="H24" s="70"/>
      <c r="I24" s="69">
        <f t="shared" si="2"/>
        <v>94.20102504133969</v>
      </c>
      <c r="J24" s="29"/>
      <c r="K24" s="80">
        <v>11118.0801045961</v>
      </c>
      <c r="L24" s="78"/>
      <c r="M24" s="69">
        <f t="shared" si="1"/>
        <v>2.5323743813498756</v>
      </c>
      <c r="N24" s="70"/>
      <c r="O24" s="69">
        <f t="shared" si="3"/>
        <v>63.132075167556231</v>
      </c>
      <c r="P24" s="29"/>
      <c r="Q24" s="83">
        <v>4404944.573928724</v>
      </c>
    </row>
    <row r="25" spans="3:17" ht="15" customHeight="1" x14ac:dyDescent="0.2">
      <c r="C25" s="30" t="s">
        <v>45</v>
      </c>
      <c r="D25" s="30"/>
      <c r="E25" s="49">
        <v>1833</v>
      </c>
      <c r="F25" s="28"/>
      <c r="G25" s="69">
        <f t="shared" si="0"/>
        <v>0.83729981088809502</v>
      </c>
      <c r="H25" s="70"/>
      <c r="I25" s="69">
        <f t="shared" si="2"/>
        <v>95.038324852227788</v>
      </c>
      <c r="J25" s="29"/>
      <c r="K25" s="80">
        <v>9049.8563355459592</v>
      </c>
      <c r="L25" s="78"/>
      <c r="M25" s="69">
        <f t="shared" si="1"/>
        <v>2.0612933279334387</v>
      </c>
      <c r="N25" s="70"/>
      <c r="O25" s="69">
        <f t="shared" si="3"/>
        <v>65.193368495489665</v>
      </c>
      <c r="P25" s="29"/>
      <c r="Q25" s="83">
        <v>4937182.9435602613</v>
      </c>
    </row>
    <row r="26" spans="3:17" ht="15" customHeight="1" x14ac:dyDescent="0.2">
      <c r="C26" s="30" t="s">
        <v>46</v>
      </c>
      <c r="D26" s="30"/>
      <c r="E26" s="49">
        <v>5011</v>
      </c>
      <c r="F26" s="28"/>
      <c r="G26" s="69">
        <f t="shared" si="0"/>
        <v>2.288984916726811</v>
      </c>
      <c r="H26" s="70"/>
      <c r="I26" s="69">
        <f t="shared" si="2"/>
        <v>97.327309768954592</v>
      </c>
      <c r="J26" s="29"/>
      <c r="K26" s="80">
        <v>31498.688846400451</v>
      </c>
      <c r="L26" s="78"/>
      <c r="M26" s="69">
        <f t="shared" si="1"/>
        <v>7.1744826382174516</v>
      </c>
      <c r="N26" s="70"/>
      <c r="O26" s="69">
        <f t="shared" si="3"/>
        <v>72.36785113370712</v>
      </c>
      <c r="P26" s="29"/>
      <c r="Q26" s="83">
        <v>6285908.769986121</v>
      </c>
    </row>
    <row r="27" spans="3:17" ht="15" customHeight="1" x14ac:dyDescent="0.2">
      <c r="C27" s="31" t="s">
        <v>47</v>
      </c>
      <c r="D27" s="31"/>
      <c r="E27" s="50">
        <v>2060</v>
      </c>
      <c r="F27" s="32"/>
      <c r="G27" s="71">
        <f t="shared" si="0"/>
        <v>0.940991604162289</v>
      </c>
      <c r="H27" s="72"/>
      <c r="I27" s="71">
        <f t="shared" si="2"/>
        <v>98.268301373116884</v>
      </c>
      <c r="J27" s="33"/>
      <c r="K27" s="81">
        <v>18392.451957324156</v>
      </c>
      <c r="L27" s="79"/>
      <c r="M27" s="71">
        <f t="shared" si="1"/>
        <v>4.1892641273273243</v>
      </c>
      <c r="N27" s="72"/>
      <c r="O27" s="71">
        <f t="shared" si="3"/>
        <v>76.55711526103444</v>
      </c>
      <c r="P27" s="33"/>
      <c r="Q27" s="85">
        <v>8928374.7365651242</v>
      </c>
    </row>
    <row r="28" spans="3:17" ht="15" customHeight="1" x14ac:dyDescent="0.2">
      <c r="C28" s="30" t="s">
        <v>48</v>
      </c>
      <c r="D28" s="30"/>
      <c r="E28" s="49">
        <v>2841</v>
      </c>
      <c r="F28" s="28"/>
      <c r="G28" s="69">
        <f t="shared" si="0"/>
        <v>1.2977461880704191</v>
      </c>
      <c r="H28" s="70"/>
      <c r="I28" s="69">
        <f t="shared" si="2"/>
        <v>99.566047561187304</v>
      </c>
      <c r="J28" s="29"/>
      <c r="K28" s="80">
        <v>43688.996683047364</v>
      </c>
      <c r="L28" s="78"/>
      <c r="M28" s="69">
        <f t="shared" si="1"/>
        <v>9.951079224666918</v>
      </c>
      <c r="N28" s="70"/>
      <c r="O28" s="69">
        <f t="shared" si="3"/>
        <v>86.508194485701353</v>
      </c>
      <c r="P28" s="29"/>
      <c r="Q28" s="83">
        <v>15378034.735321142</v>
      </c>
    </row>
    <row r="29" spans="3:17" ht="15" customHeight="1" x14ac:dyDescent="0.2">
      <c r="C29" s="30" t="s">
        <v>49</v>
      </c>
      <c r="D29" s="30"/>
      <c r="E29" s="49">
        <v>632</v>
      </c>
      <c r="F29" s="28"/>
      <c r="G29" s="69">
        <f t="shared" si="0"/>
        <v>0.28869256982066344</v>
      </c>
      <c r="H29" s="70"/>
      <c r="I29" s="69">
        <f t="shared" si="2"/>
        <v>99.854740131007972</v>
      </c>
      <c r="J29" s="29"/>
      <c r="K29" s="80">
        <v>22646.853880831786</v>
      </c>
      <c r="L29" s="78"/>
      <c r="M29" s="69">
        <f t="shared" si="1"/>
        <v>5.1582928029349597</v>
      </c>
      <c r="N29" s="70"/>
      <c r="O29" s="69">
        <f t="shared" si="3"/>
        <v>91.666487288636318</v>
      </c>
      <c r="P29" s="29"/>
      <c r="Q29" s="83">
        <v>35833629.558278143</v>
      </c>
    </row>
    <row r="30" spans="3:17" ht="15" customHeight="1" x14ac:dyDescent="0.2">
      <c r="C30" s="30" t="s">
        <v>50</v>
      </c>
      <c r="D30" s="30"/>
      <c r="E30" s="49">
        <v>169</v>
      </c>
      <c r="F30" s="28"/>
      <c r="G30" s="69">
        <f t="shared" si="0"/>
        <v>7.7197854904576146E-2</v>
      </c>
      <c r="H30" s="70"/>
      <c r="I30" s="69">
        <f t="shared" si="2"/>
        <v>99.931937985912555</v>
      </c>
      <c r="J30" s="29"/>
      <c r="K30" s="80">
        <v>10760.088762688476</v>
      </c>
      <c r="L30" s="78"/>
      <c r="M30" s="69">
        <f t="shared" si="1"/>
        <v>2.4508343947278002</v>
      </c>
      <c r="N30" s="70"/>
      <c r="O30" s="69">
        <f t="shared" si="3"/>
        <v>94.117321683364125</v>
      </c>
      <c r="P30" s="29"/>
      <c r="Q30" s="83">
        <v>63669164.276263177</v>
      </c>
    </row>
    <row r="31" spans="3:17" ht="15" customHeight="1" x14ac:dyDescent="0.2">
      <c r="C31" s="30" t="s">
        <v>51</v>
      </c>
      <c r="D31" s="30"/>
      <c r="E31" s="49">
        <v>53</v>
      </c>
      <c r="F31" s="28"/>
      <c r="G31" s="69">
        <f t="shared" si="0"/>
        <v>2.4209978165340446E-2</v>
      </c>
      <c r="H31" s="70"/>
      <c r="I31" s="69">
        <f t="shared" si="2"/>
        <v>99.9561479640779</v>
      </c>
      <c r="J31" s="29"/>
      <c r="K31" s="80">
        <v>4803.2764014658205</v>
      </c>
      <c r="L31" s="78"/>
      <c r="M31" s="69">
        <f t="shared" si="1"/>
        <v>1.094046273383668</v>
      </c>
      <c r="N31" s="70"/>
      <c r="O31" s="69">
        <f t="shared" si="3"/>
        <v>95.211367956747793</v>
      </c>
      <c r="P31" s="29"/>
      <c r="Q31" s="83">
        <v>90627856.631430566</v>
      </c>
    </row>
    <row r="32" spans="3:17" ht="15" customHeight="1" x14ac:dyDescent="0.2">
      <c r="C32" s="30" t="s">
        <v>52</v>
      </c>
      <c r="D32" s="30"/>
      <c r="E32" s="49">
        <v>96</v>
      </c>
      <c r="F32" s="28"/>
      <c r="G32" s="69">
        <f t="shared" si="0"/>
        <v>4.3852035922126095E-2</v>
      </c>
      <c r="H32" s="70"/>
      <c r="I32" s="69">
        <f t="shared" si="2"/>
        <v>100.00000000000003</v>
      </c>
      <c r="J32" s="29"/>
      <c r="K32" s="80">
        <v>21023.903511428711</v>
      </c>
      <c r="L32" s="78"/>
      <c r="M32" s="69">
        <f t="shared" si="1"/>
        <v>4.7886320432522096</v>
      </c>
      <c r="N32" s="70"/>
      <c r="O32" s="69">
        <f t="shared" si="3"/>
        <v>100</v>
      </c>
      <c r="P32" s="29"/>
      <c r="Q32" s="83">
        <v>218998994.91071573</v>
      </c>
    </row>
    <row r="33" spans="3:17" ht="17.100000000000001" customHeight="1" x14ac:dyDescent="0.2">
      <c r="C33" s="61" t="s">
        <v>1</v>
      </c>
      <c r="D33" s="61"/>
      <c r="E33" s="65">
        <v>218918</v>
      </c>
      <c r="F33" s="64"/>
      <c r="G33" s="73">
        <f t="shared" si="0"/>
        <v>100</v>
      </c>
      <c r="H33" s="74"/>
      <c r="I33" s="75"/>
      <c r="J33" s="66"/>
      <c r="K33" s="82">
        <v>439037.77365926577</v>
      </c>
      <c r="L33" s="67"/>
      <c r="M33" s="73">
        <f t="shared" si="1"/>
        <v>100</v>
      </c>
      <c r="N33" s="74"/>
      <c r="O33" s="75"/>
      <c r="P33" s="66"/>
      <c r="Q33" s="86">
        <v>2005489.6064246236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9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1" t="s">
        <v>60</v>
      </c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87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s="7" customFormat="1" ht="15" customHeight="1" x14ac:dyDescent="0.2">
      <c r="C13" s="19" t="s">
        <v>33</v>
      </c>
      <c r="D13" s="19"/>
      <c r="E13" s="49">
        <v>18190</v>
      </c>
      <c r="F13" s="28"/>
      <c r="G13" s="69">
        <f>E13/$E$33*100</f>
        <v>16.508299527167452</v>
      </c>
      <c r="H13" s="70"/>
      <c r="I13" s="69">
        <f>G13</f>
        <v>16.508299527167452</v>
      </c>
      <c r="J13" s="29"/>
      <c r="K13" s="80">
        <v>4666.8147593803042</v>
      </c>
      <c r="L13" s="78"/>
      <c r="M13" s="69">
        <f>K13/$K$33*100</f>
        <v>21.805199941218785</v>
      </c>
      <c r="N13" s="70"/>
      <c r="O13" s="69">
        <f>M13</f>
        <v>21.805199941218785</v>
      </c>
      <c r="P13" s="29"/>
      <c r="Q13" s="51">
        <v>256559.36005389248</v>
      </c>
    </row>
    <row r="14" spans="3:25" s="7" customFormat="1" ht="15" customHeight="1" x14ac:dyDescent="0.2">
      <c r="C14" s="21" t="s">
        <v>34</v>
      </c>
      <c r="D14" s="21"/>
      <c r="E14" s="49">
        <v>9141</v>
      </c>
      <c r="F14" s="28"/>
      <c r="G14" s="69">
        <f t="shared" ref="G14:G33" si="0">E14/$E$33*100</f>
        <v>8.2958969751422593</v>
      </c>
      <c r="H14" s="70"/>
      <c r="I14" s="69">
        <f>I13+G14</f>
        <v>24.804196502309711</v>
      </c>
      <c r="J14" s="29"/>
      <c r="K14" s="80">
        <v>726.4450405368317</v>
      </c>
      <c r="L14" s="78"/>
      <c r="M14" s="69">
        <f t="shared" ref="M14:M33" si="1">K14/$K$33*100</f>
        <v>3.3942378628535481</v>
      </c>
      <c r="N14" s="70"/>
      <c r="O14" s="69">
        <f>O13+M14</f>
        <v>25.199437804072332</v>
      </c>
      <c r="P14" s="76"/>
      <c r="Q14" s="83">
        <v>79471.068869580107</v>
      </c>
    </row>
    <row r="15" spans="3:25" s="7" customFormat="1" ht="15" customHeight="1" x14ac:dyDescent="0.2">
      <c r="C15" s="21" t="s">
        <v>35</v>
      </c>
      <c r="D15" s="21"/>
      <c r="E15" s="49">
        <v>8933</v>
      </c>
      <c r="F15" s="28"/>
      <c r="G15" s="69">
        <f t="shared" si="0"/>
        <v>8.1071269750515036</v>
      </c>
      <c r="H15" s="70"/>
      <c r="I15" s="69">
        <f>I14+G15</f>
        <v>32.911323477361215</v>
      </c>
      <c r="J15" s="29"/>
      <c r="K15" s="80">
        <v>746.04579165652808</v>
      </c>
      <c r="L15" s="78"/>
      <c r="M15" s="69">
        <f t="shared" si="1"/>
        <v>3.4858203059543751</v>
      </c>
      <c r="N15" s="70"/>
      <c r="O15" s="69">
        <f>O14+M15</f>
        <v>28.685258110026709</v>
      </c>
      <c r="P15" s="76"/>
      <c r="Q15" s="51">
        <v>83515.704875912692</v>
      </c>
    </row>
    <row r="16" spans="3:25" s="7" customFormat="1" ht="15" customHeight="1" x14ac:dyDescent="0.2">
      <c r="C16" s="21" t="s">
        <v>36</v>
      </c>
      <c r="D16" s="21"/>
      <c r="E16" s="49">
        <v>7967</v>
      </c>
      <c r="F16" s="28"/>
      <c r="G16" s="69">
        <f t="shared" si="0"/>
        <v>7.2304355323223257</v>
      </c>
      <c r="H16" s="70"/>
      <c r="I16" s="69">
        <f t="shared" ref="I16:I32" si="2">I15+G16</f>
        <v>40.14175900968354</v>
      </c>
      <c r="J16" s="29"/>
      <c r="K16" s="80">
        <v>734.80770963679981</v>
      </c>
      <c r="L16" s="78"/>
      <c r="M16" s="69">
        <f t="shared" si="1"/>
        <v>3.4333115525474729</v>
      </c>
      <c r="N16" s="70"/>
      <c r="O16" s="69">
        <f t="shared" ref="O16:O32" si="3">O15+M16</f>
        <v>32.118569662574181</v>
      </c>
      <c r="P16" s="29"/>
      <c r="Q16" s="83">
        <v>92231.418305108557</v>
      </c>
    </row>
    <row r="17" spans="3:17" s="7" customFormat="1" ht="15" customHeight="1" x14ac:dyDescent="0.2">
      <c r="C17" s="31" t="s">
        <v>37</v>
      </c>
      <c r="D17" s="31"/>
      <c r="E17" s="50">
        <v>15865</v>
      </c>
      <c r="F17" s="32"/>
      <c r="G17" s="71">
        <f t="shared" si="0"/>
        <v>14.398250247306851</v>
      </c>
      <c r="H17" s="72"/>
      <c r="I17" s="71">
        <f t="shared" si="2"/>
        <v>54.540009256990388</v>
      </c>
      <c r="J17" s="33"/>
      <c r="K17" s="81">
        <v>1524.7752834631974</v>
      </c>
      <c r="L17" s="79"/>
      <c r="M17" s="71">
        <f t="shared" si="1"/>
        <v>7.1243517550198403</v>
      </c>
      <c r="N17" s="72"/>
      <c r="O17" s="71">
        <f t="shared" si="3"/>
        <v>39.242921417594019</v>
      </c>
      <c r="P17" s="33"/>
      <c r="Q17" s="84">
        <v>96109.378094118976</v>
      </c>
    </row>
    <row r="18" spans="3:17" s="7" customFormat="1" ht="15" customHeight="1" x14ac:dyDescent="0.2">
      <c r="C18" s="30" t="s">
        <v>38</v>
      </c>
      <c r="D18" s="30"/>
      <c r="E18" s="49">
        <v>10898</v>
      </c>
      <c r="F18" s="28"/>
      <c r="G18" s="69">
        <f t="shared" si="0"/>
        <v>9.8904589470627204</v>
      </c>
      <c r="H18" s="70"/>
      <c r="I18" s="69">
        <f t="shared" si="2"/>
        <v>64.430468204053113</v>
      </c>
      <c r="J18" s="29"/>
      <c r="K18" s="80">
        <v>1278.1870044041989</v>
      </c>
      <c r="L18" s="78"/>
      <c r="M18" s="69">
        <f t="shared" si="1"/>
        <v>5.9721940189033758</v>
      </c>
      <c r="N18" s="70"/>
      <c r="O18" s="69">
        <f t="shared" si="3"/>
        <v>45.215115436497392</v>
      </c>
      <c r="P18" s="29"/>
      <c r="Q18" s="83">
        <v>117286.38322666535</v>
      </c>
    </row>
    <row r="19" spans="3:17" s="7" customFormat="1" ht="15" customHeight="1" x14ac:dyDescent="0.2">
      <c r="C19" s="30" t="s">
        <v>39</v>
      </c>
      <c r="D19" s="30"/>
      <c r="E19" s="49">
        <v>12760</v>
      </c>
      <c r="F19" s="28"/>
      <c r="G19" s="69">
        <f t="shared" si="0"/>
        <v>11.58031346710592</v>
      </c>
      <c r="H19" s="70"/>
      <c r="I19" s="69">
        <f t="shared" si="2"/>
        <v>76.010781671159037</v>
      </c>
      <c r="J19" s="29"/>
      <c r="K19" s="80">
        <v>1760.9830684818983</v>
      </c>
      <c r="L19" s="78"/>
      <c r="M19" s="69">
        <f t="shared" si="1"/>
        <v>8.2280077271478458</v>
      </c>
      <c r="N19" s="70"/>
      <c r="O19" s="69">
        <f t="shared" si="3"/>
        <v>53.44312316364524</v>
      </c>
      <c r="P19" s="29"/>
      <c r="Q19" s="51">
        <v>138008.07746723341</v>
      </c>
    </row>
    <row r="20" spans="3:17" s="7" customFormat="1" ht="15" customHeight="1" x14ac:dyDescent="0.2">
      <c r="C20" s="30" t="s">
        <v>40</v>
      </c>
      <c r="D20" s="30"/>
      <c r="E20" s="49">
        <v>7283</v>
      </c>
      <c r="F20" s="28"/>
      <c r="G20" s="69">
        <f t="shared" si="0"/>
        <v>6.6096726474084964</v>
      </c>
      <c r="H20" s="70"/>
      <c r="I20" s="69">
        <f t="shared" si="2"/>
        <v>82.620454318567539</v>
      </c>
      <c r="J20" s="29"/>
      <c r="K20" s="80">
        <v>1241.5589371444655</v>
      </c>
      <c r="L20" s="78"/>
      <c r="M20" s="69">
        <f t="shared" si="1"/>
        <v>5.8010532363270926</v>
      </c>
      <c r="N20" s="70"/>
      <c r="O20" s="69">
        <f t="shared" si="3"/>
        <v>59.244176399972332</v>
      </c>
      <c r="P20" s="29"/>
      <c r="Q20" s="83">
        <v>170473.55995392907</v>
      </c>
    </row>
    <row r="21" spans="3:17" s="7" customFormat="1" ht="15" customHeight="1" x14ac:dyDescent="0.2">
      <c r="C21" s="30" t="s">
        <v>41</v>
      </c>
      <c r="D21" s="30"/>
      <c r="E21" s="49">
        <v>4383</v>
      </c>
      <c r="F21" s="28"/>
      <c r="G21" s="69">
        <f t="shared" si="0"/>
        <v>3.977783223066242</v>
      </c>
      <c r="H21" s="70"/>
      <c r="I21" s="69">
        <f t="shared" si="2"/>
        <v>86.598237541633779</v>
      </c>
      <c r="J21" s="29"/>
      <c r="K21" s="80">
        <v>874.52797607611296</v>
      </c>
      <c r="L21" s="78"/>
      <c r="M21" s="69">
        <f t="shared" si="1"/>
        <v>4.0861397667862871</v>
      </c>
      <c r="N21" s="70"/>
      <c r="O21" s="69">
        <f t="shared" si="3"/>
        <v>63.330316166758621</v>
      </c>
      <c r="P21" s="29"/>
      <c r="Q21" s="51">
        <v>199527.25897241911</v>
      </c>
    </row>
    <row r="22" spans="3:17" s="7" customFormat="1" ht="15" customHeight="1" x14ac:dyDescent="0.2">
      <c r="C22" s="31" t="s">
        <v>42</v>
      </c>
      <c r="D22" s="31"/>
      <c r="E22" s="50">
        <v>2939</v>
      </c>
      <c r="F22" s="32"/>
      <c r="G22" s="71">
        <f t="shared" si="0"/>
        <v>2.6672837993592711</v>
      </c>
      <c r="H22" s="72"/>
      <c r="I22" s="71">
        <f t="shared" si="2"/>
        <v>89.265521340993047</v>
      </c>
      <c r="J22" s="33"/>
      <c r="K22" s="81">
        <v>757.888345636194</v>
      </c>
      <c r="L22" s="79"/>
      <c r="M22" s="71">
        <f t="shared" si="1"/>
        <v>3.5411533908646451</v>
      </c>
      <c r="N22" s="72"/>
      <c r="O22" s="71">
        <f t="shared" si="3"/>
        <v>66.871469557623271</v>
      </c>
      <c r="P22" s="33"/>
      <c r="Q22" s="85">
        <v>257872.86343524803</v>
      </c>
    </row>
    <row r="23" spans="3:17" s="7" customFormat="1" ht="15" customHeight="1" x14ac:dyDescent="0.2">
      <c r="C23" s="30" t="s">
        <v>43</v>
      </c>
      <c r="D23" s="30"/>
      <c r="E23" s="49">
        <v>2045</v>
      </c>
      <c r="F23" s="28"/>
      <c r="G23" s="69">
        <f t="shared" si="0"/>
        <v>1.8559358181999692</v>
      </c>
      <c r="H23" s="70"/>
      <c r="I23" s="69">
        <f t="shared" si="2"/>
        <v>91.121457159193014</v>
      </c>
      <c r="J23" s="29"/>
      <c r="K23" s="80">
        <v>542.79772495756345</v>
      </c>
      <c r="L23" s="78"/>
      <c r="M23" s="69">
        <f t="shared" si="1"/>
        <v>2.5361651427343137</v>
      </c>
      <c r="N23" s="70"/>
      <c r="O23" s="69">
        <f t="shared" si="3"/>
        <v>69.40763470035759</v>
      </c>
      <c r="P23" s="29"/>
      <c r="Q23" s="51">
        <v>265426.76037044666</v>
      </c>
    </row>
    <row r="24" spans="3:17" s="7" customFormat="1" ht="15" customHeight="1" x14ac:dyDescent="0.2">
      <c r="C24" s="30" t="s">
        <v>44</v>
      </c>
      <c r="D24" s="30"/>
      <c r="E24" s="49">
        <v>1553</v>
      </c>
      <c r="F24" s="28"/>
      <c r="G24" s="69">
        <f t="shared" si="0"/>
        <v>1.4094221641391453</v>
      </c>
      <c r="H24" s="70"/>
      <c r="I24" s="69">
        <f t="shared" si="2"/>
        <v>92.530879323332158</v>
      </c>
      <c r="J24" s="29"/>
      <c r="K24" s="80">
        <v>427.0658944880733</v>
      </c>
      <c r="L24" s="78"/>
      <c r="M24" s="69">
        <f t="shared" si="1"/>
        <v>1.995420366465207</v>
      </c>
      <c r="N24" s="70"/>
      <c r="O24" s="69">
        <f t="shared" si="3"/>
        <v>71.403055066822802</v>
      </c>
      <c r="P24" s="29"/>
      <c r="Q24" s="83">
        <v>274994.13682425837</v>
      </c>
    </row>
    <row r="25" spans="3:17" s="7" customFormat="1" ht="15" customHeight="1" x14ac:dyDescent="0.2">
      <c r="C25" s="30" t="s">
        <v>45</v>
      </c>
      <c r="D25" s="30"/>
      <c r="E25" s="49">
        <v>1159</v>
      </c>
      <c r="F25" s="28"/>
      <c r="G25" s="69">
        <f t="shared" si="0"/>
        <v>1.0518482216595424</v>
      </c>
      <c r="H25" s="70"/>
      <c r="I25" s="69">
        <f t="shared" si="2"/>
        <v>93.582727544991698</v>
      </c>
      <c r="J25" s="29"/>
      <c r="K25" s="80">
        <v>365.27633068846126</v>
      </c>
      <c r="L25" s="78"/>
      <c r="M25" s="69">
        <f t="shared" si="1"/>
        <v>1.7067151440813333</v>
      </c>
      <c r="N25" s="70"/>
      <c r="O25" s="69">
        <f t="shared" si="3"/>
        <v>73.109770210904131</v>
      </c>
      <c r="P25" s="29"/>
      <c r="Q25" s="83">
        <v>315165.08256122627</v>
      </c>
    </row>
    <row r="26" spans="3:17" s="7" customFormat="1" ht="15" customHeight="1" x14ac:dyDescent="0.2">
      <c r="C26" s="30" t="s">
        <v>46</v>
      </c>
      <c r="D26" s="30"/>
      <c r="E26" s="49">
        <v>3098</v>
      </c>
      <c r="F26" s="28"/>
      <c r="G26" s="69">
        <f t="shared" si="0"/>
        <v>2.8115839436594152</v>
      </c>
      <c r="H26" s="70"/>
      <c r="I26" s="69">
        <f t="shared" si="2"/>
        <v>96.394311488651113</v>
      </c>
      <c r="J26" s="29"/>
      <c r="K26" s="80">
        <v>1215.7221266446657</v>
      </c>
      <c r="L26" s="78"/>
      <c r="M26" s="69">
        <f t="shared" si="1"/>
        <v>5.6803334632400784</v>
      </c>
      <c r="N26" s="70"/>
      <c r="O26" s="69">
        <f t="shared" si="3"/>
        <v>78.790103674144206</v>
      </c>
      <c r="P26" s="29"/>
      <c r="Q26" s="83">
        <v>392421.6031777488</v>
      </c>
    </row>
    <row r="27" spans="3:17" s="7" customFormat="1" ht="15" customHeight="1" x14ac:dyDescent="0.2">
      <c r="C27" s="31" t="s">
        <v>47</v>
      </c>
      <c r="D27" s="31"/>
      <c r="E27" s="50">
        <v>1331</v>
      </c>
      <c r="F27" s="32"/>
      <c r="G27" s="71">
        <f t="shared" si="0"/>
        <v>1.2079464909653588</v>
      </c>
      <c r="H27" s="72"/>
      <c r="I27" s="71">
        <f t="shared" si="2"/>
        <v>97.602257979616468</v>
      </c>
      <c r="J27" s="33"/>
      <c r="K27" s="81">
        <v>698.96697831682968</v>
      </c>
      <c r="L27" s="79"/>
      <c r="M27" s="71">
        <f t="shared" si="1"/>
        <v>3.2658495141409554</v>
      </c>
      <c r="N27" s="72"/>
      <c r="O27" s="71">
        <f t="shared" si="3"/>
        <v>82.055953188285159</v>
      </c>
      <c r="P27" s="33"/>
      <c r="Q27" s="85">
        <v>525144.23615088628</v>
      </c>
    </row>
    <row r="28" spans="3:17" s="7" customFormat="1" ht="15" customHeight="1" x14ac:dyDescent="0.2">
      <c r="C28" s="30" t="s">
        <v>48</v>
      </c>
      <c r="D28" s="30"/>
      <c r="E28" s="49">
        <v>1918</v>
      </c>
      <c r="F28" s="28"/>
      <c r="G28" s="69">
        <f t="shared" si="0"/>
        <v>1.7406772123753256</v>
      </c>
      <c r="H28" s="70"/>
      <c r="I28" s="69">
        <f t="shared" si="2"/>
        <v>99.342935191991799</v>
      </c>
      <c r="J28" s="29"/>
      <c r="K28" s="80">
        <v>1815.9544647216642</v>
      </c>
      <c r="L28" s="78"/>
      <c r="M28" s="69">
        <f t="shared" si="1"/>
        <v>8.4848557804473153</v>
      </c>
      <c r="N28" s="70"/>
      <c r="O28" s="69">
        <f t="shared" si="3"/>
        <v>90.540808968732478</v>
      </c>
      <c r="P28" s="29"/>
      <c r="Q28" s="83">
        <v>946795.86273288017</v>
      </c>
    </row>
    <row r="29" spans="3:17" s="7" customFormat="1" ht="15" customHeight="1" x14ac:dyDescent="0.2">
      <c r="C29" s="30" t="s">
        <v>49</v>
      </c>
      <c r="D29" s="30"/>
      <c r="E29" s="49">
        <v>473</v>
      </c>
      <c r="F29" s="28"/>
      <c r="G29" s="69">
        <f t="shared" si="0"/>
        <v>0.42927024059099528</v>
      </c>
      <c r="H29" s="70"/>
      <c r="I29" s="69">
        <f t="shared" si="2"/>
        <v>99.772205432582794</v>
      </c>
      <c r="J29" s="29"/>
      <c r="K29" s="80">
        <v>1019.7912532156231</v>
      </c>
      <c r="L29" s="78"/>
      <c r="M29" s="69">
        <f t="shared" si="1"/>
        <v>4.7648671141225032</v>
      </c>
      <c r="N29" s="70"/>
      <c r="O29" s="69">
        <f t="shared" si="3"/>
        <v>95.305676082854987</v>
      </c>
      <c r="P29" s="29"/>
      <c r="Q29" s="83">
        <v>2156006.8778342982</v>
      </c>
    </row>
    <row r="30" spans="3:17" s="7" customFormat="1" ht="15" customHeight="1" x14ac:dyDescent="0.2">
      <c r="C30" s="30" t="s">
        <v>50</v>
      </c>
      <c r="D30" s="30"/>
      <c r="E30" s="49">
        <v>138</v>
      </c>
      <c r="F30" s="28"/>
      <c r="G30" s="69">
        <f t="shared" si="0"/>
        <v>0.12524163467559693</v>
      </c>
      <c r="H30" s="70"/>
      <c r="I30" s="69">
        <f t="shared" si="2"/>
        <v>99.897447067258398</v>
      </c>
      <c r="J30" s="29"/>
      <c r="K30" s="80">
        <v>450.39208669767112</v>
      </c>
      <c r="L30" s="78"/>
      <c r="M30" s="69">
        <f t="shared" si="1"/>
        <v>2.1044095402855798</v>
      </c>
      <c r="N30" s="70"/>
      <c r="O30" s="69">
        <f t="shared" si="3"/>
        <v>97.41008562314056</v>
      </c>
      <c r="P30" s="29"/>
      <c r="Q30" s="83">
        <v>3263710.7731715296</v>
      </c>
    </row>
    <row r="31" spans="3:17" s="7" customFormat="1" ht="15" customHeight="1" x14ac:dyDescent="0.2">
      <c r="C31" s="30" t="s">
        <v>51</v>
      </c>
      <c r="D31" s="30"/>
      <c r="E31" s="49">
        <v>37</v>
      </c>
      <c r="F31" s="28"/>
      <c r="G31" s="69">
        <f t="shared" si="0"/>
        <v>3.357927886229773E-2</v>
      </c>
      <c r="H31" s="70"/>
      <c r="I31" s="69">
        <f t="shared" si="2"/>
        <v>99.931026346120689</v>
      </c>
      <c r="J31" s="29"/>
      <c r="K31" s="80">
        <v>199.96253509917898</v>
      </c>
      <c r="L31" s="78"/>
      <c r="M31" s="69">
        <f t="shared" si="1"/>
        <v>0.93430386321345238</v>
      </c>
      <c r="N31" s="70"/>
      <c r="O31" s="69">
        <f t="shared" si="3"/>
        <v>98.344389486354018</v>
      </c>
      <c r="P31" s="29"/>
      <c r="Q31" s="83">
        <v>5404392.8405183507</v>
      </c>
    </row>
    <row r="32" spans="3:17" s="7" customFormat="1" ht="15" customHeight="1" x14ac:dyDescent="0.2">
      <c r="C32" s="30" t="s">
        <v>52</v>
      </c>
      <c r="D32" s="30"/>
      <c r="E32" s="49">
        <v>76</v>
      </c>
      <c r="F32" s="28"/>
      <c r="G32" s="69">
        <f t="shared" si="0"/>
        <v>6.8973653879314256E-2</v>
      </c>
      <c r="H32" s="70"/>
      <c r="I32" s="69">
        <f t="shared" si="2"/>
        <v>100</v>
      </c>
      <c r="J32" s="29"/>
      <c r="K32" s="80">
        <v>354.33876330860602</v>
      </c>
      <c r="L32" s="78"/>
      <c r="M32" s="69">
        <f t="shared" si="1"/>
        <v>1.6556105136459984</v>
      </c>
      <c r="N32" s="70"/>
      <c r="O32" s="69">
        <f t="shared" si="3"/>
        <v>100.00000000000001</v>
      </c>
      <c r="P32" s="29"/>
      <c r="Q32" s="83">
        <v>4662352.1487974478</v>
      </c>
    </row>
    <row r="33" spans="3:17" s="7" customFormat="1" ht="17.100000000000001" customHeight="1" x14ac:dyDescent="0.2">
      <c r="C33" s="61" t="s">
        <v>1</v>
      </c>
      <c r="D33" s="61"/>
      <c r="E33" s="65">
        <v>110187</v>
      </c>
      <c r="F33" s="64"/>
      <c r="G33" s="73">
        <f t="shared" si="0"/>
        <v>100</v>
      </c>
      <c r="H33" s="74"/>
      <c r="I33" s="75"/>
      <c r="J33" s="66"/>
      <c r="K33" s="82">
        <v>21402.302074554867</v>
      </c>
      <c r="L33" s="67"/>
      <c r="M33" s="73">
        <f t="shared" si="1"/>
        <v>100</v>
      </c>
      <c r="N33" s="74"/>
      <c r="O33" s="75"/>
      <c r="P33" s="66"/>
      <c r="Q33" s="86">
        <v>194236.18098827326</v>
      </c>
    </row>
    <row r="34" spans="3:17" s="7" customFormat="1" ht="3.95" customHeight="1" x14ac:dyDescent="0.2">
      <c r="C34" s="13"/>
      <c r="D34" s="13"/>
      <c r="E34" s="11"/>
      <c r="F34" s="11"/>
      <c r="G34" s="14"/>
      <c r="H34" s="14"/>
      <c r="I34" s="14"/>
      <c r="J34" s="14"/>
      <c r="K34" s="11"/>
      <c r="L34" s="11"/>
      <c r="M34" s="14"/>
      <c r="N34" s="14"/>
      <c r="O34" s="14"/>
      <c r="P34" s="14"/>
      <c r="Q34" s="11"/>
    </row>
    <row r="35" spans="3:17" s="7" customFormat="1" ht="12.95" customHeight="1" x14ac:dyDescent="0.2">
      <c r="K35" s="15"/>
      <c r="L35" s="15"/>
      <c r="M35" s="15"/>
      <c r="N35" s="15"/>
    </row>
    <row r="36" spans="3:17" s="7" customFormat="1" x14ac:dyDescent="0.2">
      <c r="K36" s="15"/>
      <c r="L36" s="15"/>
      <c r="M36" s="15"/>
      <c r="N36" s="15"/>
    </row>
    <row r="37" spans="3:17" s="7" customFormat="1" x14ac:dyDescent="0.2">
      <c r="K37" s="15"/>
      <c r="L37" s="15"/>
      <c r="M37" s="15"/>
      <c r="N37" s="15"/>
    </row>
    <row r="38" spans="3:17" s="7" customFormat="1" x14ac:dyDescent="0.2">
      <c r="K38" s="15"/>
      <c r="L38" s="15"/>
      <c r="M38" s="15"/>
      <c r="N38" s="15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  <row r="65" spans="11:11" x14ac:dyDescent="0.2">
      <c r="K65" s="12"/>
    </row>
    <row r="66" spans="11:11" x14ac:dyDescent="0.2">
      <c r="K66" s="12"/>
    </row>
    <row r="67" spans="11:11" x14ac:dyDescent="0.2">
      <c r="K67" s="12"/>
    </row>
    <row r="68" spans="11:11" x14ac:dyDescent="0.2">
      <c r="K68" s="12"/>
    </row>
    <row r="69" spans="11:11" x14ac:dyDescent="0.2">
      <c r="K69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1" t="s">
        <v>59</v>
      </c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s="7" customFormat="1" ht="15" customHeight="1" x14ac:dyDescent="0.2">
      <c r="C13" s="19" t="s">
        <v>33</v>
      </c>
      <c r="D13" s="19"/>
      <c r="E13" s="49">
        <v>38372</v>
      </c>
      <c r="F13" s="28"/>
      <c r="G13" s="69">
        <f>E13/$E$33*100</f>
        <v>17.603934414196189</v>
      </c>
      <c r="H13" s="70"/>
      <c r="I13" s="69">
        <f>G13</f>
        <v>17.603934414196189</v>
      </c>
      <c r="J13" s="29"/>
      <c r="K13" s="80">
        <v>20429.409656856817</v>
      </c>
      <c r="L13" s="78"/>
      <c r="M13" s="69">
        <f>K13/$K$33*100</f>
        <v>4.8748160590150791</v>
      </c>
      <c r="N13" s="70"/>
      <c r="O13" s="69">
        <f>M13</f>
        <v>4.8748160590150791</v>
      </c>
      <c r="P13" s="29"/>
      <c r="Q13" s="51">
        <v>532404.08779466315</v>
      </c>
    </row>
    <row r="14" spans="3:25" s="7" customFormat="1" ht="15" customHeight="1" x14ac:dyDescent="0.2">
      <c r="C14" s="21" t="s">
        <v>34</v>
      </c>
      <c r="D14" s="21"/>
      <c r="E14" s="49">
        <v>21620</v>
      </c>
      <c r="F14" s="28"/>
      <c r="G14" s="69">
        <f t="shared" ref="G14:G33" si="0">E14/$E$33*100</f>
        <v>9.9186141466413424</v>
      </c>
      <c r="H14" s="70"/>
      <c r="I14" s="69">
        <f>I13+G14</f>
        <v>27.522548560837532</v>
      </c>
      <c r="J14" s="29"/>
      <c r="K14" s="80">
        <v>16219.62730554367</v>
      </c>
      <c r="L14" s="78"/>
      <c r="M14" s="69">
        <f t="shared" ref="M14:M33" si="1">K14/$K$33*100</f>
        <v>3.8702880302645419</v>
      </c>
      <c r="N14" s="70"/>
      <c r="O14" s="69">
        <f>O13+M14</f>
        <v>8.7451040892796215</v>
      </c>
      <c r="P14" s="76"/>
      <c r="Q14" s="83">
        <v>750214.02893356478</v>
      </c>
    </row>
    <row r="15" spans="3:25" s="7" customFormat="1" ht="15" customHeight="1" x14ac:dyDescent="0.2">
      <c r="C15" s="21" t="s">
        <v>35</v>
      </c>
      <c r="D15" s="21"/>
      <c r="E15" s="49">
        <v>20132</v>
      </c>
      <c r="F15" s="28"/>
      <c r="G15" s="69">
        <f t="shared" si="0"/>
        <v>9.2359639223026608</v>
      </c>
      <c r="H15" s="70"/>
      <c r="I15" s="69">
        <f>I14+G15</f>
        <v>36.758512483140194</v>
      </c>
      <c r="J15" s="29"/>
      <c r="K15" s="80">
        <v>17103.868639748842</v>
      </c>
      <c r="L15" s="78"/>
      <c r="M15" s="69">
        <f t="shared" si="1"/>
        <v>4.0812835474346398</v>
      </c>
      <c r="N15" s="70"/>
      <c r="O15" s="69">
        <f>O14+M15</f>
        <v>12.826387636714262</v>
      </c>
      <c r="P15" s="76"/>
      <c r="Q15" s="51">
        <v>849586.16330959881</v>
      </c>
    </row>
    <row r="16" spans="3:25" s="7" customFormat="1" ht="15" customHeight="1" x14ac:dyDescent="0.2">
      <c r="C16" s="21" t="s">
        <v>36</v>
      </c>
      <c r="D16" s="21"/>
      <c r="E16" s="49">
        <v>17499</v>
      </c>
      <c r="F16" s="28"/>
      <c r="G16" s="69">
        <f t="shared" si="0"/>
        <v>8.0280216906603545</v>
      </c>
      <c r="H16" s="70"/>
      <c r="I16" s="69">
        <f t="shared" ref="I16:I32" si="2">I15+G16</f>
        <v>44.786534173800547</v>
      </c>
      <c r="J16" s="29"/>
      <c r="K16" s="80">
        <v>16601.516377447777</v>
      </c>
      <c r="L16" s="78"/>
      <c r="M16" s="69">
        <f t="shared" si="1"/>
        <v>3.9614134720540783</v>
      </c>
      <c r="N16" s="70"/>
      <c r="O16" s="69">
        <f t="shared" ref="O16:O32" si="3">O15+M16</f>
        <v>16.787801108768342</v>
      </c>
      <c r="P16" s="29"/>
      <c r="Q16" s="83">
        <v>948712.2908422068</v>
      </c>
    </row>
    <row r="17" spans="3:17" s="7" customFormat="1" ht="15" customHeight="1" x14ac:dyDescent="0.2">
      <c r="C17" s="31" t="s">
        <v>37</v>
      </c>
      <c r="D17" s="31"/>
      <c r="E17" s="50">
        <v>32424</v>
      </c>
      <c r="F17" s="32"/>
      <c r="G17" s="71">
        <f t="shared" si="0"/>
        <v>14.87516859808968</v>
      </c>
      <c r="H17" s="72"/>
      <c r="I17" s="71">
        <f t="shared" si="2"/>
        <v>59.661702771890226</v>
      </c>
      <c r="J17" s="33"/>
      <c r="K17" s="81">
        <v>36192.090355955377</v>
      </c>
      <c r="L17" s="79"/>
      <c r="M17" s="71">
        <f t="shared" si="1"/>
        <v>8.636068601097346</v>
      </c>
      <c r="N17" s="72"/>
      <c r="O17" s="71">
        <f t="shared" si="3"/>
        <v>25.423869709865688</v>
      </c>
      <c r="P17" s="33"/>
      <c r="Q17" s="84">
        <v>1116213.0013556432</v>
      </c>
    </row>
    <row r="18" spans="3:17" s="7" customFormat="1" ht="15" customHeight="1" x14ac:dyDescent="0.2">
      <c r="C18" s="30" t="s">
        <v>38</v>
      </c>
      <c r="D18" s="30"/>
      <c r="E18" s="49">
        <v>21000</v>
      </c>
      <c r="F18" s="28"/>
      <c r="G18" s="69">
        <f t="shared" si="0"/>
        <v>9.6341765531668919</v>
      </c>
      <c r="H18" s="70"/>
      <c r="I18" s="69">
        <f t="shared" si="2"/>
        <v>69.295879325057115</v>
      </c>
      <c r="J18" s="29"/>
      <c r="K18" s="80">
        <v>28678.598669679246</v>
      </c>
      <c r="L18" s="78"/>
      <c r="M18" s="69">
        <f t="shared" si="1"/>
        <v>6.8432174836769306</v>
      </c>
      <c r="N18" s="70"/>
      <c r="O18" s="69">
        <f t="shared" si="3"/>
        <v>32.267087193542622</v>
      </c>
      <c r="P18" s="29"/>
      <c r="Q18" s="83">
        <v>1365647.5556990118</v>
      </c>
    </row>
    <row r="19" spans="3:17" s="7" customFormat="1" ht="15" customHeight="1" x14ac:dyDescent="0.2">
      <c r="C19" s="30" t="s">
        <v>39</v>
      </c>
      <c r="D19" s="30"/>
      <c r="E19" s="49">
        <v>22999</v>
      </c>
      <c r="F19" s="28"/>
      <c r="G19" s="69">
        <f t="shared" si="0"/>
        <v>10.551258406965969</v>
      </c>
      <c r="H19" s="70"/>
      <c r="I19" s="69">
        <f t="shared" si="2"/>
        <v>79.847137732023086</v>
      </c>
      <c r="J19" s="29"/>
      <c r="K19" s="80">
        <v>39555.107275296039</v>
      </c>
      <c r="L19" s="78"/>
      <c r="M19" s="69">
        <f t="shared" si="1"/>
        <v>9.4385435213473716</v>
      </c>
      <c r="N19" s="70"/>
      <c r="O19" s="69">
        <f t="shared" si="3"/>
        <v>41.705630714889992</v>
      </c>
      <c r="P19" s="29"/>
      <c r="Q19" s="51">
        <v>1719862.0494498038</v>
      </c>
    </row>
    <row r="20" spans="3:17" s="7" customFormat="1" ht="15" customHeight="1" x14ac:dyDescent="0.2">
      <c r="C20" s="30" t="s">
        <v>40</v>
      </c>
      <c r="D20" s="30"/>
      <c r="E20" s="49">
        <v>12882</v>
      </c>
      <c r="F20" s="28"/>
      <c r="G20" s="69">
        <f t="shared" si="0"/>
        <v>5.9098791598998046</v>
      </c>
      <c r="H20" s="70"/>
      <c r="I20" s="69">
        <f t="shared" si="2"/>
        <v>85.757016891922888</v>
      </c>
      <c r="J20" s="29"/>
      <c r="K20" s="80">
        <v>28654.743103458633</v>
      </c>
      <c r="L20" s="78"/>
      <c r="M20" s="69">
        <f t="shared" si="1"/>
        <v>6.8375251264692363</v>
      </c>
      <c r="N20" s="70"/>
      <c r="O20" s="69">
        <f t="shared" si="3"/>
        <v>48.54315584135923</v>
      </c>
      <c r="P20" s="29"/>
      <c r="Q20" s="83">
        <v>2224401.7313661412</v>
      </c>
    </row>
    <row r="21" spans="3:17" s="7" customFormat="1" ht="15" customHeight="1" x14ac:dyDescent="0.2">
      <c r="C21" s="30" t="s">
        <v>41</v>
      </c>
      <c r="D21" s="30"/>
      <c r="E21" s="49">
        <v>7427</v>
      </c>
      <c r="F21" s="28"/>
      <c r="G21" s="69">
        <f t="shared" si="0"/>
        <v>3.4072871076366904</v>
      </c>
      <c r="H21" s="70"/>
      <c r="I21" s="69">
        <f t="shared" si="2"/>
        <v>89.164303999559579</v>
      </c>
      <c r="J21" s="29"/>
      <c r="K21" s="80">
        <v>20294.227485102936</v>
      </c>
      <c r="L21" s="78"/>
      <c r="M21" s="69">
        <f t="shared" si="1"/>
        <v>4.8425592178812895</v>
      </c>
      <c r="N21" s="70"/>
      <c r="O21" s="69">
        <f t="shared" si="3"/>
        <v>53.385715059240518</v>
      </c>
      <c r="P21" s="29"/>
      <c r="Q21" s="51">
        <v>2732493.2658008533</v>
      </c>
    </row>
    <row r="22" spans="3:17" s="7" customFormat="1" ht="15" customHeight="1" x14ac:dyDescent="0.2">
      <c r="C22" s="31" t="s">
        <v>42</v>
      </c>
      <c r="D22" s="31"/>
      <c r="E22" s="50">
        <v>4930</v>
      </c>
      <c r="F22" s="32"/>
      <c r="G22" s="71">
        <f t="shared" si="0"/>
        <v>2.2617376384339414</v>
      </c>
      <c r="H22" s="72"/>
      <c r="I22" s="71">
        <f t="shared" si="2"/>
        <v>91.426041637993521</v>
      </c>
      <c r="J22" s="33"/>
      <c r="K22" s="81">
        <v>15945.203199588928</v>
      </c>
      <c r="L22" s="79"/>
      <c r="M22" s="71">
        <f t="shared" si="1"/>
        <v>3.8048056173530145</v>
      </c>
      <c r="N22" s="72"/>
      <c r="O22" s="71">
        <f t="shared" si="3"/>
        <v>57.190520676593529</v>
      </c>
      <c r="P22" s="33"/>
      <c r="Q22" s="85">
        <v>3234321.1358192554</v>
      </c>
    </row>
    <row r="23" spans="3:17" s="7" customFormat="1" ht="15" customHeight="1" x14ac:dyDescent="0.2">
      <c r="C23" s="30" t="s">
        <v>43</v>
      </c>
      <c r="D23" s="30"/>
      <c r="E23" s="49">
        <v>3470</v>
      </c>
      <c r="F23" s="28"/>
      <c r="G23" s="69">
        <f t="shared" si="0"/>
        <v>1.5919329828328148</v>
      </c>
      <c r="H23" s="70"/>
      <c r="I23" s="69">
        <f t="shared" si="2"/>
        <v>93.017974620826337</v>
      </c>
      <c r="J23" s="29"/>
      <c r="K23" s="80">
        <v>12971.507889139466</v>
      </c>
      <c r="L23" s="78"/>
      <c r="M23" s="69">
        <f t="shared" si="1"/>
        <v>3.095229672796465</v>
      </c>
      <c r="N23" s="70"/>
      <c r="O23" s="69">
        <f t="shared" si="3"/>
        <v>60.285750349389993</v>
      </c>
      <c r="P23" s="29"/>
      <c r="Q23" s="51">
        <v>3738186.7115675691</v>
      </c>
    </row>
    <row r="24" spans="3:17" s="7" customFormat="1" ht="15" customHeight="1" x14ac:dyDescent="0.2">
      <c r="C24" s="30" t="s">
        <v>44</v>
      </c>
      <c r="D24" s="30"/>
      <c r="E24" s="49">
        <v>2524</v>
      </c>
      <c r="F24" s="28"/>
      <c r="G24" s="69">
        <f t="shared" si="0"/>
        <v>1.1579362676282492</v>
      </c>
      <c r="H24" s="70"/>
      <c r="I24" s="69">
        <f t="shared" si="2"/>
        <v>94.175910888454581</v>
      </c>
      <c r="J24" s="29"/>
      <c r="K24" s="80">
        <v>10691.014210111511</v>
      </c>
      <c r="L24" s="78"/>
      <c r="M24" s="69">
        <f t="shared" si="1"/>
        <v>2.5510638160372801</v>
      </c>
      <c r="N24" s="70"/>
      <c r="O24" s="69">
        <f t="shared" si="3"/>
        <v>62.83681416542727</v>
      </c>
      <c r="P24" s="29"/>
      <c r="Q24" s="83">
        <v>4235742.5555116925</v>
      </c>
    </row>
    <row r="25" spans="3:17" s="7" customFormat="1" ht="15" customHeight="1" x14ac:dyDescent="0.2">
      <c r="C25" s="30" t="s">
        <v>45</v>
      </c>
      <c r="D25" s="30"/>
      <c r="E25" s="49">
        <v>1833</v>
      </c>
      <c r="F25" s="28"/>
      <c r="G25" s="69">
        <f t="shared" si="0"/>
        <v>0.84092598199785296</v>
      </c>
      <c r="H25" s="70"/>
      <c r="I25" s="69">
        <f t="shared" si="2"/>
        <v>95.016836870452437</v>
      </c>
      <c r="J25" s="29"/>
      <c r="K25" s="80">
        <v>8684.5800048577275</v>
      </c>
      <c r="L25" s="78"/>
      <c r="M25" s="69">
        <f t="shared" si="1"/>
        <v>2.0722933645452835</v>
      </c>
      <c r="N25" s="70"/>
      <c r="O25" s="69">
        <f t="shared" si="3"/>
        <v>64.909107529972559</v>
      </c>
      <c r="P25" s="29"/>
      <c r="Q25" s="83">
        <v>4737905.0762999058</v>
      </c>
    </row>
    <row r="26" spans="3:17" s="7" customFormat="1" ht="15" customHeight="1" x14ac:dyDescent="0.2">
      <c r="C26" s="30" t="s">
        <v>46</v>
      </c>
      <c r="D26" s="30"/>
      <c r="E26" s="49">
        <v>5011</v>
      </c>
      <c r="F26" s="28"/>
      <c r="G26" s="69">
        <f t="shared" si="0"/>
        <v>2.2988980337104428</v>
      </c>
      <c r="H26" s="70"/>
      <c r="I26" s="69">
        <f t="shared" si="2"/>
        <v>97.315734904162881</v>
      </c>
      <c r="J26" s="29"/>
      <c r="K26" s="80">
        <v>30282.966719754273</v>
      </c>
      <c r="L26" s="78"/>
      <c r="M26" s="69">
        <f t="shared" si="1"/>
        <v>7.2260478868281766</v>
      </c>
      <c r="N26" s="70"/>
      <c r="O26" s="69">
        <f t="shared" si="3"/>
        <v>72.135155416800728</v>
      </c>
      <c r="P26" s="29"/>
      <c r="Q26" s="83">
        <v>6043298.0881569097</v>
      </c>
    </row>
    <row r="27" spans="3:17" s="7" customFormat="1" ht="15" customHeight="1" x14ac:dyDescent="0.2">
      <c r="C27" s="31" t="s">
        <v>47</v>
      </c>
      <c r="D27" s="31"/>
      <c r="E27" s="50">
        <v>2060</v>
      </c>
      <c r="F27" s="32"/>
      <c r="G27" s="71">
        <f t="shared" si="0"/>
        <v>0.9450668428344664</v>
      </c>
      <c r="H27" s="72"/>
      <c r="I27" s="71">
        <f t="shared" si="2"/>
        <v>98.260801746997345</v>
      </c>
      <c r="J27" s="33"/>
      <c r="K27" s="81">
        <v>17693.484979009889</v>
      </c>
      <c r="L27" s="79"/>
      <c r="M27" s="71">
        <f t="shared" si="1"/>
        <v>4.2219763646802289</v>
      </c>
      <c r="N27" s="72"/>
      <c r="O27" s="71">
        <f t="shared" si="3"/>
        <v>76.357131781480959</v>
      </c>
      <c r="P27" s="33"/>
      <c r="Q27" s="85">
        <v>8589070.3781601395</v>
      </c>
    </row>
    <row r="28" spans="3:17" s="7" customFormat="1" ht="15" customHeight="1" x14ac:dyDescent="0.2">
      <c r="C28" s="30" t="s">
        <v>48</v>
      </c>
      <c r="D28" s="30"/>
      <c r="E28" s="49">
        <v>2841</v>
      </c>
      <c r="F28" s="28"/>
      <c r="G28" s="69">
        <f t="shared" si="0"/>
        <v>1.3033664565498637</v>
      </c>
      <c r="H28" s="70"/>
      <c r="I28" s="69">
        <f t="shared" si="2"/>
        <v>99.564168203547212</v>
      </c>
      <c r="J28" s="29"/>
      <c r="K28" s="80">
        <v>41873.04221832849</v>
      </c>
      <c r="L28" s="78"/>
      <c r="M28" s="69">
        <f t="shared" si="1"/>
        <v>9.9916435214863526</v>
      </c>
      <c r="N28" s="70"/>
      <c r="O28" s="69">
        <f t="shared" si="3"/>
        <v>86.348775302967312</v>
      </c>
      <c r="P28" s="29"/>
      <c r="Q28" s="83">
        <v>14738839.217996653</v>
      </c>
    </row>
    <row r="29" spans="3:17" s="7" customFormat="1" ht="15" customHeight="1" x14ac:dyDescent="0.2">
      <c r="C29" s="30" t="s">
        <v>49</v>
      </c>
      <c r="D29" s="30"/>
      <c r="E29" s="49">
        <v>632</v>
      </c>
      <c r="F29" s="28"/>
      <c r="G29" s="69">
        <f t="shared" si="0"/>
        <v>0.2899428372191179</v>
      </c>
      <c r="H29" s="70"/>
      <c r="I29" s="69">
        <f t="shared" si="2"/>
        <v>99.854111040766327</v>
      </c>
      <c r="J29" s="29"/>
      <c r="K29" s="80">
        <v>21627.062627616942</v>
      </c>
      <c r="L29" s="78"/>
      <c r="M29" s="69">
        <f t="shared" si="1"/>
        <v>5.1605970988518841</v>
      </c>
      <c r="N29" s="70"/>
      <c r="O29" s="69">
        <f t="shared" si="3"/>
        <v>91.509372401819192</v>
      </c>
      <c r="P29" s="29"/>
      <c r="Q29" s="83">
        <v>34220035.803191364</v>
      </c>
    </row>
    <row r="30" spans="3:17" s="7" customFormat="1" ht="15" customHeight="1" x14ac:dyDescent="0.2">
      <c r="C30" s="30" t="s">
        <v>50</v>
      </c>
      <c r="D30" s="30"/>
      <c r="E30" s="49">
        <v>169</v>
      </c>
      <c r="F30" s="28"/>
      <c r="G30" s="69">
        <f t="shared" si="0"/>
        <v>7.7532182737390695E-2</v>
      </c>
      <c r="H30" s="70"/>
      <c r="I30" s="69">
        <f t="shared" si="2"/>
        <v>99.931643223503713</v>
      </c>
      <c r="J30" s="29"/>
      <c r="K30" s="80">
        <v>10309.696675990723</v>
      </c>
      <c r="L30" s="78"/>
      <c r="M30" s="69">
        <f t="shared" si="1"/>
        <v>2.4600747532039273</v>
      </c>
      <c r="N30" s="70"/>
      <c r="O30" s="69">
        <f t="shared" si="3"/>
        <v>93.969447155023119</v>
      </c>
      <c r="P30" s="29"/>
      <c r="Q30" s="83">
        <v>61004122.343140371</v>
      </c>
    </row>
    <row r="31" spans="3:17" s="7" customFormat="1" ht="15" customHeight="1" x14ac:dyDescent="0.2">
      <c r="C31" s="30" t="s">
        <v>51</v>
      </c>
      <c r="D31" s="30"/>
      <c r="E31" s="49">
        <v>53</v>
      </c>
      <c r="F31" s="28"/>
      <c r="G31" s="69">
        <f t="shared" si="0"/>
        <v>2.4314826538945011E-2</v>
      </c>
      <c r="H31" s="70"/>
      <c r="I31" s="69">
        <f t="shared" si="2"/>
        <v>99.955958050042653</v>
      </c>
      <c r="J31" s="29"/>
      <c r="K31" s="80">
        <v>4603.3138663613281</v>
      </c>
      <c r="L31" s="78"/>
      <c r="M31" s="69">
        <f t="shared" si="1"/>
        <v>1.0984315620149727</v>
      </c>
      <c r="N31" s="70"/>
      <c r="O31" s="69">
        <f t="shared" si="3"/>
        <v>95.067878717038084</v>
      </c>
      <c r="P31" s="29"/>
      <c r="Q31" s="83">
        <v>86854978.610591099</v>
      </c>
    </row>
    <row r="32" spans="3:17" s="7" customFormat="1" ht="15" customHeight="1" x14ac:dyDescent="0.2">
      <c r="C32" s="30" t="s">
        <v>52</v>
      </c>
      <c r="D32" s="30"/>
      <c r="E32" s="49">
        <v>96</v>
      </c>
      <c r="F32" s="28"/>
      <c r="G32" s="69">
        <f t="shared" si="0"/>
        <v>4.4041949957334361E-2</v>
      </c>
      <c r="H32" s="70"/>
      <c r="I32" s="69">
        <f t="shared" si="2"/>
        <v>99.999999999999986</v>
      </c>
      <c r="J32" s="29"/>
      <c r="K32" s="80">
        <v>20669.564748108398</v>
      </c>
      <c r="L32" s="78"/>
      <c r="M32" s="69">
        <f t="shared" si="1"/>
        <v>4.932121282961897</v>
      </c>
      <c r="N32" s="70"/>
      <c r="O32" s="69">
        <f t="shared" si="3"/>
        <v>99.999999999999986</v>
      </c>
      <c r="P32" s="29"/>
      <c r="Q32" s="83">
        <v>215307966.12612915</v>
      </c>
    </row>
    <row r="33" spans="3:17" s="7" customFormat="1" ht="17.100000000000001" customHeight="1" x14ac:dyDescent="0.2">
      <c r="C33" s="61" t="s">
        <v>1</v>
      </c>
      <c r="D33" s="61"/>
      <c r="E33" s="65">
        <v>217974</v>
      </c>
      <c r="F33" s="64"/>
      <c r="G33" s="73">
        <f t="shared" si="0"/>
        <v>100</v>
      </c>
      <c r="H33" s="74"/>
      <c r="I33" s="75"/>
      <c r="J33" s="66"/>
      <c r="K33" s="82">
        <v>419080.62600795703</v>
      </c>
      <c r="L33" s="67"/>
      <c r="M33" s="73">
        <f t="shared" si="1"/>
        <v>100</v>
      </c>
      <c r="N33" s="74"/>
      <c r="O33" s="75"/>
      <c r="P33" s="66"/>
      <c r="Q33" s="86">
        <v>1922617.4957011251</v>
      </c>
    </row>
    <row r="34" spans="3:17" s="7" customFormat="1" ht="3.95" customHeight="1" x14ac:dyDescent="0.2">
      <c r="C34" s="13"/>
      <c r="D34" s="13"/>
      <c r="E34" s="11"/>
      <c r="F34" s="11"/>
      <c r="G34" s="14"/>
      <c r="H34" s="14"/>
      <c r="I34" s="14"/>
      <c r="J34" s="14"/>
      <c r="K34" s="11"/>
      <c r="L34" s="11"/>
      <c r="M34" s="14"/>
      <c r="N34" s="14"/>
      <c r="O34" s="14"/>
      <c r="P34" s="14"/>
      <c r="Q34" s="11"/>
    </row>
    <row r="35" spans="3:17" s="7" customFormat="1" ht="12.95" customHeight="1" x14ac:dyDescent="0.2">
      <c r="K35" s="15"/>
      <c r="L35" s="15"/>
      <c r="M35" s="15"/>
      <c r="N35" s="15"/>
    </row>
    <row r="36" spans="3:17" s="7" customFormat="1" x14ac:dyDescent="0.2">
      <c r="K36" s="15"/>
      <c r="L36" s="15"/>
      <c r="M36" s="15"/>
      <c r="N36" s="15"/>
    </row>
    <row r="37" spans="3:17" s="7" customFormat="1" x14ac:dyDescent="0.2">
      <c r="K37" s="15"/>
      <c r="L37" s="15"/>
      <c r="M37" s="15"/>
      <c r="N37" s="15"/>
    </row>
    <row r="38" spans="3:17" s="7" customFormat="1" x14ac:dyDescent="0.2">
      <c r="K38" s="15"/>
      <c r="L38" s="15"/>
      <c r="M38" s="15"/>
      <c r="N38" s="15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2" t="s">
        <v>58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39389</v>
      </c>
      <c r="F13" s="28"/>
      <c r="G13" s="69">
        <f>E13/$E$33*100</f>
        <v>17.986583923540238</v>
      </c>
      <c r="H13" s="70"/>
      <c r="I13" s="69">
        <f>G13</f>
        <v>17.986583923540238</v>
      </c>
      <c r="J13" s="29"/>
      <c r="K13" s="80">
        <v>20827.599999999999</v>
      </c>
      <c r="L13" s="78"/>
      <c r="M13" s="69">
        <f>K13/$K$33*100</f>
        <v>16.03576163631352</v>
      </c>
      <c r="N13" s="70"/>
      <c r="O13" s="69">
        <f>M13</f>
        <v>16.03576163631352</v>
      </c>
      <c r="P13" s="29"/>
      <c r="Q13" s="51">
        <v>528766.91462083324</v>
      </c>
    </row>
    <row r="14" spans="3:25" ht="15" customHeight="1" x14ac:dyDescent="0.2">
      <c r="C14" s="30" t="s">
        <v>34</v>
      </c>
      <c r="D14" s="30"/>
      <c r="E14" s="49">
        <v>21620</v>
      </c>
      <c r="F14" s="28"/>
      <c r="G14" s="69">
        <f t="shared" ref="G14:G33" si="0">E14/$E$33*100</f>
        <v>9.8725518400299563</v>
      </c>
      <c r="H14" s="70"/>
      <c r="I14" s="69">
        <f>I13+G14</f>
        <v>27.859135763570194</v>
      </c>
      <c r="J14" s="29"/>
      <c r="K14" s="80">
        <v>12585.8</v>
      </c>
      <c r="L14" s="78"/>
      <c r="M14" s="69">
        <f t="shared" ref="M14:M33" si="1">K14/$K$33*100</f>
        <v>9.6901653960280925</v>
      </c>
      <c r="N14" s="70"/>
      <c r="O14" s="69">
        <f>O13+M14</f>
        <v>25.725927032341612</v>
      </c>
      <c r="P14" s="76"/>
      <c r="Q14" s="83">
        <v>582136.91026827018</v>
      </c>
      <c r="U14" s="42"/>
    </row>
    <row r="15" spans="3:25" ht="15" customHeight="1" x14ac:dyDescent="0.2">
      <c r="C15" s="30" t="s">
        <v>35</v>
      </c>
      <c r="D15" s="30"/>
      <c r="E15" s="49">
        <v>20132</v>
      </c>
      <c r="F15" s="28"/>
      <c r="G15" s="69">
        <f t="shared" si="0"/>
        <v>9.1930718614006963</v>
      </c>
      <c r="H15" s="70"/>
      <c r="I15" s="69">
        <f>I14+G15</f>
        <v>37.05220762497089</v>
      </c>
      <c r="J15" s="29"/>
      <c r="K15" s="80">
        <v>11968.8</v>
      </c>
      <c r="L15" s="78"/>
      <c r="M15" s="69">
        <f t="shared" si="1"/>
        <v>9.215119546789321</v>
      </c>
      <c r="N15" s="70"/>
      <c r="O15" s="69">
        <f>O14+M15</f>
        <v>34.941046579130933</v>
      </c>
      <c r="P15" s="76"/>
      <c r="Q15" s="51">
        <v>594516.19312537252</v>
      </c>
    </row>
    <row r="16" spans="3:25" ht="15" customHeight="1" x14ac:dyDescent="0.2">
      <c r="C16" s="30" t="s">
        <v>36</v>
      </c>
      <c r="D16" s="30"/>
      <c r="E16" s="49">
        <v>17499</v>
      </c>
      <c r="F16" s="28"/>
      <c r="G16" s="69">
        <f t="shared" si="0"/>
        <v>7.9907393454525524</v>
      </c>
      <c r="H16" s="70"/>
      <c r="I16" s="69">
        <f t="shared" ref="I16:I32" si="2">I15+G16</f>
        <v>45.042946970423444</v>
      </c>
      <c r="J16" s="29"/>
      <c r="K16" s="80">
        <v>10508</v>
      </c>
      <c r="L16" s="78"/>
      <c r="M16" s="69">
        <f t="shared" si="1"/>
        <v>8.0904080774732794</v>
      </c>
      <c r="N16" s="70"/>
      <c r="O16" s="69">
        <f t="shared" ref="O16:O32" si="3">O15+M16</f>
        <v>43.031454656604211</v>
      </c>
      <c r="P16" s="29"/>
      <c r="Q16" s="83">
        <v>600491.45665466599</v>
      </c>
    </row>
    <row r="17" spans="3:17" ht="15" customHeight="1" x14ac:dyDescent="0.2">
      <c r="C17" s="31" t="s">
        <v>37</v>
      </c>
      <c r="D17" s="31"/>
      <c r="E17" s="50">
        <v>32424</v>
      </c>
      <c r="F17" s="32"/>
      <c r="G17" s="71">
        <f t="shared" si="0"/>
        <v>14.80608792142143</v>
      </c>
      <c r="H17" s="72"/>
      <c r="I17" s="71">
        <f t="shared" si="2"/>
        <v>59.849034891844873</v>
      </c>
      <c r="J17" s="33"/>
      <c r="K17" s="81">
        <v>19573.400000000001</v>
      </c>
      <c r="L17" s="79"/>
      <c r="M17" s="71">
        <f t="shared" si="1"/>
        <v>15.070117383290398</v>
      </c>
      <c r="N17" s="72"/>
      <c r="O17" s="71">
        <f t="shared" si="3"/>
        <v>58.101572039894606</v>
      </c>
      <c r="P17" s="33"/>
      <c r="Q17" s="84">
        <v>603670.1208981002</v>
      </c>
    </row>
    <row r="18" spans="3:17" ht="15" customHeight="1" x14ac:dyDescent="0.2">
      <c r="C18" s="30" t="s">
        <v>38</v>
      </c>
      <c r="D18" s="30"/>
      <c r="E18" s="49">
        <v>21000</v>
      </c>
      <c r="F18" s="28"/>
      <c r="G18" s="69">
        <f t="shared" si="0"/>
        <v>9.5894351822677653</v>
      </c>
      <c r="H18" s="70"/>
      <c r="I18" s="69">
        <f t="shared" si="2"/>
        <v>69.438470074112644</v>
      </c>
      <c r="J18" s="29"/>
      <c r="K18" s="80">
        <v>12797.8</v>
      </c>
      <c r="L18" s="78"/>
      <c r="M18" s="69">
        <f t="shared" si="1"/>
        <v>9.8533902259124027</v>
      </c>
      <c r="N18" s="70"/>
      <c r="O18" s="69">
        <f t="shared" si="3"/>
        <v>67.954962265807012</v>
      </c>
      <c r="P18" s="29"/>
      <c r="Q18" s="83">
        <v>609419.04761904757</v>
      </c>
    </row>
    <row r="19" spans="3:17" ht="15" customHeight="1" x14ac:dyDescent="0.2">
      <c r="C19" s="30" t="s">
        <v>39</v>
      </c>
      <c r="D19" s="30"/>
      <c r="E19" s="49">
        <v>22999</v>
      </c>
      <c r="F19" s="28"/>
      <c r="G19" s="69">
        <f t="shared" si="0"/>
        <v>10.502258083665538</v>
      </c>
      <c r="H19" s="70"/>
      <c r="I19" s="69">
        <f t="shared" si="2"/>
        <v>79.940728157778182</v>
      </c>
      <c r="J19" s="29"/>
      <c r="K19" s="80">
        <v>14029.2</v>
      </c>
      <c r="L19" s="78"/>
      <c r="M19" s="69">
        <f t="shared" si="1"/>
        <v>10.801480110438536</v>
      </c>
      <c r="N19" s="70"/>
      <c r="O19" s="69">
        <f t="shared" si="3"/>
        <v>78.756442376245545</v>
      </c>
      <c r="P19" s="29"/>
      <c r="Q19" s="51">
        <v>609991.73877125094</v>
      </c>
    </row>
    <row r="20" spans="3:17" ht="15" customHeight="1" x14ac:dyDescent="0.2">
      <c r="C20" s="30" t="s">
        <v>40</v>
      </c>
      <c r="D20" s="30"/>
      <c r="E20" s="49">
        <v>12882</v>
      </c>
      <c r="F20" s="28"/>
      <c r="G20" s="69">
        <f t="shared" si="0"/>
        <v>5.8824335246653972</v>
      </c>
      <c r="H20" s="70"/>
      <c r="I20" s="69">
        <f t="shared" si="2"/>
        <v>85.823161682443583</v>
      </c>
      <c r="J20" s="29"/>
      <c r="K20" s="80">
        <v>7979.6</v>
      </c>
      <c r="L20" s="78"/>
      <c r="M20" s="69">
        <f t="shared" si="1"/>
        <v>6.1437210025700217</v>
      </c>
      <c r="N20" s="70"/>
      <c r="O20" s="69">
        <f t="shared" si="3"/>
        <v>84.900163378815563</v>
      </c>
      <c r="P20" s="29"/>
      <c r="Q20" s="83">
        <v>619437.97546964756</v>
      </c>
    </row>
    <row r="21" spans="3:17" ht="15" customHeight="1" x14ac:dyDescent="0.2">
      <c r="C21" s="30" t="s">
        <v>41</v>
      </c>
      <c r="D21" s="30"/>
      <c r="E21" s="49">
        <v>7427</v>
      </c>
      <c r="F21" s="28"/>
      <c r="G21" s="69">
        <f t="shared" si="0"/>
        <v>3.3914635761286989</v>
      </c>
      <c r="H21" s="70"/>
      <c r="I21" s="69">
        <f t="shared" si="2"/>
        <v>89.214625258572283</v>
      </c>
      <c r="J21" s="29"/>
      <c r="K21" s="80">
        <v>4622.7</v>
      </c>
      <c r="L21" s="78"/>
      <c r="M21" s="69">
        <f t="shared" si="1"/>
        <v>3.5591482127651055</v>
      </c>
      <c r="N21" s="70"/>
      <c r="O21" s="69">
        <f t="shared" si="3"/>
        <v>88.459311591580672</v>
      </c>
      <c r="P21" s="29"/>
      <c r="Q21" s="51">
        <v>622418.20385081461</v>
      </c>
    </row>
    <row r="22" spans="3:17" ht="15" customHeight="1" x14ac:dyDescent="0.2">
      <c r="C22" s="31" t="s">
        <v>42</v>
      </c>
      <c r="D22" s="31"/>
      <c r="E22" s="50">
        <v>4930</v>
      </c>
      <c r="F22" s="32"/>
      <c r="G22" s="71">
        <f t="shared" si="0"/>
        <v>2.2512340689800037</v>
      </c>
      <c r="H22" s="72"/>
      <c r="I22" s="71">
        <f t="shared" si="2"/>
        <v>91.46585932755228</v>
      </c>
      <c r="J22" s="33"/>
      <c r="K22" s="81">
        <v>3089.6</v>
      </c>
      <c r="L22" s="79"/>
      <c r="M22" s="71">
        <f t="shared" si="1"/>
        <v>2.378770917030971</v>
      </c>
      <c r="N22" s="72"/>
      <c r="O22" s="71">
        <f t="shared" si="3"/>
        <v>90.838082508611649</v>
      </c>
      <c r="P22" s="33"/>
      <c r="Q22" s="85">
        <v>626693.71196754568</v>
      </c>
    </row>
    <row r="23" spans="3:17" ht="15" customHeight="1" x14ac:dyDescent="0.2">
      <c r="C23" s="30" t="s">
        <v>43</v>
      </c>
      <c r="D23" s="30"/>
      <c r="E23" s="49">
        <v>3470</v>
      </c>
      <c r="F23" s="28"/>
      <c r="G23" s="69">
        <f t="shared" si="0"/>
        <v>1.584540003927102</v>
      </c>
      <c r="H23" s="70"/>
      <c r="I23" s="69">
        <f t="shared" si="2"/>
        <v>93.050399331479383</v>
      </c>
      <c r="J23" s="29"/>
      <c r="K23" s="80">
        <v>2193.4</v>
      </c>
      <c r="L23" s="78"/>
      <c r="M23" s="69">
        <f t="shared" si="1"/>
        <v>1.688761046548334</v>
      </c>
      <c r="N23" s="70"/>
      <c r="O23" s="69">
        <f t="shared" si="3"/>
        <v>92.526843555159985</v>
      </c>
      <c r="P23" s="29"/>
      <c r="Q23" s="51">
        <v>632103.74639769457</v>
      </c>
    </row>
    <row r="24" spans="3:17" ht="15" customHeight="1" x14ac:dyDescent="0.2">
      <c r="C24" s="30" t="s">
        <v>44</v>
      </c>
      <c r="D24" s="30"/>
      <c r="E24" s="49">
        <v>2524</v>
      </c>
      <c r="F24" s="28"/>
      <c r="G24" s="69">
        <f t="shared" si="0"/>
        <v>1.1525587809544686</v>
      </c>
      <c r="H24" s="70"/>
      <c r="I24" s="69">
        <f t="shared" si="2"/>
        <v>94.202958112433848</v>
      </c>
      <c r="J24" s="29"/>
      <c r="K24" s="80">
        <v>1601.4</v>
      </c>
      <c r="L24" s="78"/>
      <c r="M24" s="69">
        <f t="shared" si="1"/>
        <v>1.2329634083808252</v>
      </c>
      <c r="N24" s="70"/>
      <c r="O24" s="69">
        <f t="shared" si="3"/>
        <v>93.759806963540811</v>
      </c>
      <c r="P24" s="29"/>
      <c r="Q24" s="83">
        <v>634469.09667194926</v>
      </c>
    </row>
    <row r="25" spans="3:17" ht="15" customHeight="1" x14ac:dyDescent="0.2">
      <c r="C25" s="30" t="s">
        <v>45</v>
      </c>
      <c r="D25" s="30"/>
      <c r="E25" s="49">
        <v>1833</v>
      </c>
      <c r="F25" s="28"/>
      <c r="G25" s="69">
        <f t="shared" si="0"/>
        <v>0.83702069948080071</v>
      </c>
      <c r="H25" s="70"/>
      <c r="I25" s="69">
        <f t="shared" si="2"/>
        <v>95.039978811914651</v>
      </c>
      <c r="J25" s="29"/>
      <c r="K25" s="80">
        <v>1156.5</v>
      </c>
      <c r="L25" s="78"/>
      <c r="M25" s="69">
        <f t="shared" si="1"/>
        <v>0.89042224415662818</v>
      </c>
      <c r="N25" s="70"/>
      <c r="O25" s="69">
        <f t="shared" si="3"/>
        <v>94.650229207697436</v>
      </c>
      <c r="P25" s="29"/>
      <c r="Q25" s="83">
        <v>630932.89689034375</v>
      </c>
    </row>
    <row r="26" spans="3:17" ht="15" customHeight="1" x14ac:dyDescent="0.2">
      <c r="C26" s="30" t="s">
        <v>46</v>
      </c>
      <c r="D26" s="30"/>
      <c r="E26" s="49">
        <v>5011</v>
      </c>
      <c r="F26" s="28"/>
      <c r="G26" s="69">
        <f t="shared" si="0"/>
        <v>2.2882218903973222</v>
      </c>
      <c r="H26" s="70"/>
      <c r="I26" s="69">
        <f t="shared" si="2"/>
        <v>97.328200702311975</v>
      </c>
      <c r="J26" s="29"/>
      <c r="K26" s="80">
        <v>3197.9</v>
      </c>
      <c r="L26" s="78"/>
      <c r="M26" s="69">
        <f t="shared" si="1"/>
        <v>2.4621541673916827</v>
      </c>
      <c r="N26" s="70"/>
      <c r="O26" s="69">
        <f t="shared" si="3"/>
        <v>97.112383375089124</v>
      </c>
      <c r="P26" s="29"/>
      <c r="Q26" s="83">
        <v>638176.01277190179</v>
      </c>
    </row>
    <row r="27" spans="3:17" ht="15" customHeight="1" x14ac:dyDescent="0.2">
      <c r="C27" s="31" t="s">
        <v>47</v>
      </c>
      <c r="D27" s="31"/>
      <c r="E27" s="50">
        <v>2060</v>
      </c>
      <c r="F27" s="32"/>
      <c r="G27" s="71">
        <f t="shared" si="0"/>
        <v>0.94067792740340928</v>
      </c>
      <c r="H27" s="72"/>
      <c r="I27" s="71">
        <f t="shared" si="2"/>
        <v>98.268878629715388</v>
      </c>
      <c r="J27" s="33"/>
      <c r="K27" s="81">
        <v>1313.8</v>
      </c>
      <c r="L27" s="79"/>
      <c r="M27" s="71">
        <f t="shared" si="1"/>
        <v>1.0115319882170151</v>
      </c>
      <c r="N27" s="72"/>
      <c r="O27" s="71">
        <f t="shared" si="3"/>
        <v>98.123915363306139</v>
      </c>
      <c r="P27" s="33"/>
      <c r="Q27" s="85">
        <v>637766.99029126216</v>
      </c>
    </row>
    <row r="28" spans="3:17" ht="15" customHeight="1" x14ac:dyDescent="0.2">
      <c r="C28" s="30" t="s">
        <v>48</v>
      </c>
      <c r="D28" s="30"/>
      <c r="E28" s="49">
        <v>2841</v>
      </c>
      <c r="F28" s="28"/>
      <c r="G28" s="69">
        <f t="shared" si="0"/>
        <v>1.2973135882296534</v>
      </c>
      <c r="H28" s="70"/>
      <c r="I28" s="69">
        <f t="shared" si="2"/>
        <v>99.566192217945044</v>
      </c>
      <c r="J28" s="29"/>
      <c r="K28" s="80">
        <v>1815.3</v>
      </c>
      <c r="L28" s="78"/>
      <c r="M28" s="69">
        <f t="shared" si="1"/>
        <v>1.3976511023065517</v>
      </c>
      <c r="N28" s="70"/>
      <c r="O28" s="69">
        <f t="shared" si="3"/>
        <v>99.521566465612693</v>
      </c>
      <c r="P28" s="29"/>
      <c r="Q28" s="83">
        <v>638965.15311510034</v>
      </c>
    </row>
    <row r="29" spans="3:17" ht="15" customHeight="1" x14ac:dyDescent="0.2">
      <c r="C29" s="30" t="s">
        <v>49</v>
      </c>
      <c r="D29" s="30"/>
      <c r="E29" s="49">
        <v>632</v>
      </c>
      <c r="F29" s="28"/>
      <c r="G29" s="69">
        <f t="shared" si="0"/>
        <v>0.28859633500920129</v>
      </c>
      <c r="H29" s="70"/>
      <c r="I29" s="69">
        <f t="shared" si="2"/>
        <v>99.854788552954247</v>
      </c>
      <c r="J29" s="29"/>
      <c r="K29" s="80">
        <v>412</v>
      </c>
      <c r="L29" s="78"/>
      <c r="M29" s="69">
        <f t="shared" si="1"/>
        <v>0.31721051845441484</v>
      </c>
      <c r="N29" s="70"/>
      <c r="O29" s="69">
        <f t="shared" si="3"/>
        <v>99.83877698406711</v>
      </c>
      <c r="P29" s="29"/>
      <c r="Q29" s="83">
        <v>651898.73417721514</v>
      </c>
    </row>
    <row r="30" spans="3:17" ht="15" customHeight="1" x14ac:dyDescent="0.2">
      <c r="C30" s="30" t="s">
        <v>50</v>
      </c>
      <c r="D30" s="30"/>
      <c r="E30" s="49">
        <v>169</v>
      </c>
      <c r="F30" s="28"/>
      <c r="G30" s="69">
        <f t="shared" si="0"/>
        <v>7.7172121228726298E-2</v>
      </c>
      <c r="H30" s="70"/>
      <c r="I30" s="69">
        <f t="shared" si="2"/>
        <v>99.931960674182974</v>
      </c>
      <c r="J30" s="29"/>
      <c r="K30" s="80">
        <v>112.2</v>
      </c>
      <c r="L30" s="78"/>
      <c r="M30" s="69">
        <f t="shared" si="1"/>
        <v>8.6385971287828517E-2</v>
      </c>
      <c r="N30" s="70"/>
      <c r="O30" s="69">
        <f t="shared" si="3"/>
        <v>99.925162955354935</v>
      </c>
      <c r="P30" s="29"/>
      <c r="Q30" s="83">
        <v>663905.32544378703</v>
      </c>
    </row>
    <row r="31" spans="3:17" ht="15" customHeight="1" x14ac:dyDescent="0.2">
      <c r="C31" s="30" t="s">
        <v>51</v>
      </c>
      <c r="D31" s="30"/>
      <c r="E31" s="49">
        <v>53</v>
      </c>
      <c r="F31" s="28"/>
      <c r="G31" s="69">
        <f t="shared" si="0"/>
        <v>2.42019078409615E-2</v>
      </c>
      <c r="H31" s="70"/>
      <c r="I31" s="69">
        <f t="shared" si="2"/>
        <v>99.956162582023936</v>
      </c>
      <c r="J31" s="29"/>
      <c r="K31" s="80">
        <v>34.299999999999997</v>
      </c>
      <c r="L31" s="78"/>
      <c r="M31" s="69">
        <f t="shared" si="1"/>
        <v>2.6408545589772885E-2</v>
      </c>
      <c r="N31" s="70"/>
      <c r="O31" s="69">
        <f t="shared" si="3"/>
        <v>99.951571500944709</v>
      </c>
      <c r="P31" s="29"/>
      <c r="Q31" s="83">
        <v>647169.8113207547</v>
      </c>
    </row>
    <row r="32" spans="3:17" ht="15" customHeight="1" x14ac:dyDescent="0.2">
      <c r="C32" s="30" t="s">
        <v>52</v>
      </c>
      <c r="D32" s="30"/>
      <c r="E32" s="49">
        <v>96</v>
      </c>
      <c r="F32" s="28"/>
      <c r="G32" s="69">
        <f t="shared" si="0"/>
        <v>4.3837417976081205E-2</v>
      </c>
      <c r="H32" s="70"/>
      <c r="I32" s="69">
        <f t="shared" si="2"/>
        <v>100.00000000000001</v>
      </c>
      <c r="J32" s="29"/>
      <c r="K32" s="80">
        <v>62.9</v>
      </c>
      <c r="L32" s="78"/>
      <c r="M32" s="69">
        <f t="shared" si="1"/>
        <v>4.8428499055297801E-2</v>
      </c>
      <c r="N32" s="70"/>
      <c r="O32" s="69">
        <f t="shared" si="3"/>
        <v>100</v>
      </c>
      <c r="P32" s="29"/>
      <c r="Q32" s="83">
        <v>655208.33333333337</v>
      </c>
    </row>
    <row r="33" spans="3:17" ht="17.100000000000001" customHeight="1" x14ac:dyDescent="0.2">
      <c r="C33" s="61" t="s">
        <v>1</v>
      </c>
      <c r="D33" s="61"/>
      <c r="E33" s="65">
        <v>218991</v>
      </c>
      <c r="F33" s="64"/>
      <c r="G33" s="73">
        <f t="shared" si="0"/>
        <v>100</v>
      </c>
      <c r="H33" s="74"/>
      <c r="I33" s="75"/>
      <c r="J33" s="66"/>
      <c r="K33" s="82">
        <v>129882.2</v>
      </c>
      <c r="L33" s="67"/>
      <c r="M33" s="73">
        <f t="shared" si="1"/>
        <v>100</v>
      </c>
      <c r="N33" s="74"/>
      <c r="O33" s="75"/>
      <c r="P33" s="66"/>
      <c r="Q33" s="86">
        <v>593093.78010968491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10:C11"/>
    <mergeCell ref="K10:K11"/>
    <mergeCell ref="C2:Q2"/>
    <mergeCell ref="C4:Q4"/>
    <mergeCell ref="C5:Q5"/>
    <mergeCell ref="C7:C9"/>
    <mergeCell ref="E7:I7"/>
    <mergeCell ref="K7:Q7"/>
    <mergeCell ref="E9:E11"/>
    <mergeCell ref="G9:I9"/>
    <mergeCell ref="M9:O9"/>
    <mergeCell ref="Q9:Q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1" t="s">
        <v>57</v>
      </c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28392</v>
      </c>
      <c r="F13" s="28"/>
      <c r="G13" s="69">
        <f>E13/$E$33*100</f>
        <v>13.652231614783187</v>
      </c>
      <c r="H13" s="70"/>
      <c r="I13" s="69">
        <f>G13</f>
        <v>13.652231614783187</v>
      </c>
      <c r="J13" s="29"/>
      <c r="K13" s="80">
        <v>3089.4726061341426</v>
      </c>
      <c r="L13" s="78"/>
      <c r="M13" s="69">
        <f>K13/$K$33*100</f>
        <v>1.0555443293199169</v>
      </c>
      <c r="N13" s="70"/>
      <c r="O13" s="69">
        <f>M13</f>
        <v>1.0555443293199169</v>
      </c>
      <c r="P13" s="29"/>
      <c r="Q13" s="51">
        <v>108814.89877902728</v>
      </c>
    </row>
    <row r="14" spans="3:25" ht="15" customHeight="1" x14ac:dyDescent="0.2">
      <c r="C14" s="30" t="s">
        <v>34</v>
      </c>
      <c r="D14" s="30"/>
      <c r="E14" s="49">
        <v>21611</v>
      </c>
      <c r="F14" s="28"/>
      <c r="G14" s="69">
        <f t="shared" ref="G14:G33" si="0">E14/$E$33*100</f>
        <v>10.391602473481241</v>
      </c>
      <c r="H14" s="70"/>
      <c r="I14" s="69">
        <f>I13+G14</f>
        <v>24.043834088264425</v>
      </c>
      <c r="J14" s="29"/>
      <c r="K14" s="80">
        <v>3635.8553776018048</v>
      </c>
      <c r="L14" s="78"/>
      <c r="M14" s="69">
        <f t="shared" ref="M14:M33" si="1">K14/$K$33*100</f>
        <v>1.2422206037480157</v>
      </c>
      <c r="N14" s="70"/>
      <c r="O14" s="69">
        <f>O13+M14</f>
        <v>2.2977649330679326</v>
      </c>
      <c r="P14" s="76"/>
      <c r="Q14" s="83">
        <v>168240.95958547984</v>
      </c>
    </row>
    <row r="15" spans="3:25" ht="15" customHeight="1" x14ac:dyDescent="0.2">
      <c r="C15" s="30" t="s">
        <v>35</v>
      </c>
      <c r="D15" s="30"/>
      <c r="E15" s="49">
        <v>20124</v>
      </c>
      <c r="F15" s="28"/>
      <c r="G15" s="69">
        <f t="shared" si="0"/>
        <v>9.6765817489397303</v>
      </c>
      <c r="H15" s="70"/>
      <c r="I15" s="69">
        <f>I14+G15</f>
        <v>33.720415837204158</v>
      </c>
      <c r="J15" s="29"/>
      <c r="K15" s="80">
        <v>5136.246281374526</v>
      </c>
      <c r="L15" s="78"/>
      <c r="M15" s="69">
        <f t="shared" si="1"/>
        <v>1.7548417893497235</v>
      </c>
      <c r="N15" s="70"/>
      <c r="O15" s="69">
        <f>O14+M15</f>
        <v>4.0526067224176563</v>
      </c>
      <c r="P15" s="76"/>
      <c r="Q15" s="51">
        <v>255229.88875842406</v>
      </c>
    </row>
    <row r="16" spans="3:25" ht="15" customHeight="1" x14ac:dyDescent="0.2">
      <c r="C16" s="30" t="s">
        <v>36</v>
      </c>
      <c r="D16" s="30"/>
      <c r="E16" s="49">
        <v>17488</v>
      </c>
      <c r="F16" s="28"/>
      <c r="G16" s="69">
        <f t="shared" si="0"/>
        <v>8.409066866699364</v>
      </c>
      <c r="H16" s="70"/>
      <c r="I16" s="69">
        <f t="shared" ref="I16:I32" si="2">I15+G16</f>
        <v>42.12948270390352</v>
      </c>
      <c r="J16" s="29"/>
      <c r="K16" s="80">
        <v>6094.2130516221578</v>
      </c>
      <c r="L16" s="78"/>
      <c r="M16" s="69">
        <f t="shared" si="1"/>
        <v>2.0821392025082393</v>
      </c>
      <c r="N16" s="70"/>
      <c r="O16" s="69">
        <f t="shared" ref="O16:O32" si="3">O15+M16</f>
        <v>6.1347459249258955</v>
      </c>
      <c r="P16" s="29"/>
      <c r="Q16" s="83">
        <v>348479.70331782696</v>
      </c>
    </row>
    <row r="17" spans="3:17" ht="15" customHeight="1" x14ac:dyDescent="0.2">
      <c r="C17" s="31" t="s">
        <v>37</v>
      </c>
      <c r="D17" s="31"/>
      <c r="E17" s="50">
        <v>32424</v>
      </c>
      <c r="F17" s="32"/>
      <c r="G17" s="71">
        <f t="shared" si="0"/>
        <v>15.591010068953578</v>
      </c>
      <c r="H17" s="72"/>
      <c r="I17" s="71">
        <f t="shared" si="2"/>
        <v>57.720492772857099</v>
      </c>
      <c r="J17" s="33"/>
      <c r="K17" s="81">
        <v>16618.690356075353</v>
      </c>
      <c r="L17" s="79"/>
      <c r="M17" s="71">
        <f t="shared" si="1"/>
        <v>5.6779154899285356</v>
      </c>
      <c r="N17" s="72"/>
      <c r="O17" s="71">
        <f t="shared" si="3"/>
        <v>11.812661414854432</v>
      </c>
      <c r="P17" s="33"/>
      <c r="Q17" s="84">
        <v>512542.88046124327</v>
      </c>
    </row>
    <row r="18" spans="3:17" ht="15" customHeight="1" x14ac:dyDescent="0.2">
      <c r="C18" s="30" t="s">
        <v>38</v>
      </c>
      <c r="D18" s="30"/>
      <c r="E18" s="49">
        <v>21000</v>
      </c>
      <c r="F18" s="28"/>
      <c r="G18" s="69">
        <f t="shared" si="0"/>
        <v>10.097804448804132</v>
      </c>
      <c r="H18" s="70"/>
      <c r="I18" s="69">
        <f t="shared" si="2"/>
        <v>67.818297221661226</v>
      </c>
      <c r="J18" s="29"/>
      <c r="K18" s="80">
        <v>15880.79866975464</v>
      </c>
      <c r="L18" s="78"/>
      <c r="M18" s="69">
        <f t="shared" si="1"/>
        <v>5.4258085822311894</v>
      </c>
      <c r="N18" s="70"/>
      <c r="O18" s="69">
        <f t="shared" si="3"/>
        <v>17.238469997085623</v>
      </c>
      <c r="P18" s="29"/>
      <c r="Q18" s="83">
        <v>756228.50808355433</v>
      </c>
    </row>
    <row r="19" spans="3:17" ht="15" customHeight="1" x14ac:dyDescent="0.2">
      <c r="C19" s="30" t="s">
        <v>39</v>
      </c>
      <c r="D19" s="30"/>
      <c r="E19" s="49">
        <v>22999</v>
      </c>
      <c r="F19" s="28"/>
      <c r="G19" s="69">
        <f t="shared" si="0"/>
        <v>11.059019262764105</v>
      </c>
      <c r="H19" s="70"/>
      <c r="I19" s="69">
        <f t="shared" si="2"/>
        <v>78.877316484425336</v>
      </c>
      <c r="J19" s="29"/>
      <c r="K19" s="80">
        <v>25525.907275327689</v>
      </c>
      <c r="L19" s="78"/>
      <c r="M19" s="69">
        <f t="shared" si="1"/>
        <v>8.7211411493733362</v>
      </c>
      <c r="N19" s="70"/>
      <c r="O19" s="69">
        <f t="shared" si="3"/>
        <v>25.959611146458961</v>
      </c>
      <c r="P19" s="29"/>
      <c r="Q19" s="51">
        <v>1109870.3106799291</v>
      </c>
    </row>
    <row r="20" spans="3:17" ht="15" customHeight="1" x14ac:dyDescent="0.2">
      <c r="C20" s="30" t="s">
        <v>40</v>
      </c>
      <c r="D20" s="30"/>
      <c r="E20" s="49">
        <v>12882</v>
      </c>
      <c r="F20" s="28"/>
      <c r="G20" s="69">
        <f t="shared" si="0"/>
        <v>6.1942817575949913</v>
      </c>
      <c r="H20" s="70"/>
      <c r="I20" s="69">
        <f t="shared" si="2"/>
        <v>85.071598242020329</v>
      </c>
      <c r="J20" s="29"/>
      <c r="K20" s="80">
        <v>20675.143103526803</v>
      </c>
      <c r="L20" s="78"/>
      <c r="M20" s="69">
        <f t="shared" si="1"/>
        <v>7.0638367265257269</v>
      </c>
      <c r="N20" s="70"/>
      <c r="O20" s="69">
        <f t="shared" si="3"/>
        <v>33.02344787298469</v>
      </c>
      <c r="P20" s="29"/>
      <c r="Q20" s="83">
        <v>1604963.7559017856</v>
      </c>
    </row>
    <row r="21" spans="3:17" ht="15" customHeight="1" x14ac:dyDescent="0.2">
      <c r="C21" s="30" t="s">
        <v>41</v>
      </c>
      <c r="D21" s="30"/>
      <c r="E21" s="49">
        <v>7427</v>
      </c>
      <c r="F21" s="28"/>
      <c r="G21" s="69">
        <f t="shared" si="0"/>
        <v>3.5712568400603946</v>
      </c>
      <c r="H21" s="70"/>
      <c r="I21" s="69">
        <f t="shared" si="2"/>
        <v>88.642855082080729</v>
      </c>
      <c r="J21" s="29"/>
      <c r="K21" s="80">
        <v>15671.527485128358</v>
      </c>
      <c r="L21" s="78"/>
      <c r="M21" s="69">
        <f t="shared" si="1"/>
        <v>5.3543093199351768</v>
      </c>
      <c r="N21" s="70"/>
      <c r="O21" s="69">
        <f t="shared" si="3"/>
        <v>38.377757192919866</v>
      </c>
      <c r="P21" s="29"/>
      <c r="Q21" s="51">
        <v>2110075.0619534613</v>
      </c>
    </row>
    <row r="22" spans="3:17" ht="15" customHeight="1" x14ac:dyDescent="0.2">
      <c r="C22" s="31" t="s">
        <v>42</v>
      </c>
      <c r="D22" s="31"/>
      <c r="E22" s="50">
        <v>4930</v>
      </c>
      <c r="F22" s="32"/>
      <c r="G22" s="71">
        <f t="shared" si="0"/>
        <v>2.3705798063144936</v>
      </c>
      <c r="H22" s="72"/>
      <c r="I22" s="71">
        <f t="shared" si="2"/>
        <v>91.013434888395224</v>
      </c>
      <c r="J22" s="33"/>
      <c r="K22" s="81">
        <v>12855.603199588928</v>
      </c>
      <c r="L22" s="79"/>
      <c r="M22" s="71">
        <f t="shared" si="1"/>
        <v>4.392225077629929</v>
      </c>
      <c r="N22" s="72"/>
      <c r="O22" s="71">
        <f t="shared" si="3"/>
        <v>42.769982270549797</v>
      </c>
      <c r="P22" s="33"/>
      <c r="Q22" s="85">
        <v>2607627.4238517093</v>
      </c>
    </row>
    <row r="23" spans="3:17" ht="15" customHeight="1" x14ac:dyDescent="0.2">
      <c r="C23" s="30" t="s">
        <v>43</v>
      </c>
      <c r="D23" s="30"/>
      <c r="E23" s="49">
        <v>3470</v>
      </c>
      <c r="F23" s="28"/>
      <c r="G23" s="69">
        <f t="shared" si="0"/>
        <v>1.6685419732071587</v>
      </c>
      <c r="H23" s="70"/>
      <c r="I23" s="69">
        <f t="shared" si="2"/>
        <v>92.681976861602379</v>
      </c>
      <c r="J23" s="29"/>
      <c r="K23" s="80">
        <v>10778.107889139465</v>
      </c>
      <c r="L23" s="78"/>
      <c r="M23" s="69">
        <f t="shared" si="1"/>
        <v>3.6824313122540282</v>
      </c>
      <c r="N23" s="70"/>
      <c r="O23" s="69">
        <f t="shared" si="3"/>
        <v>46.452413582803828</v>
      </c>
      <c r="P23" s="29"/>
      <c r="Q23" s="51">
        <v>3106082.965169875</v>
      </c>
    </row>
    <row r="24" spans="3:17" ht="15" customHeight="1" x14ac:dyDescent="0.2">
      <c r="C24" s="30" t="s">
        <v>44</v>
      </c>
      <c r="D24" s="30"/>
      <c r="E24" s="49">
        <v>2524</v>
      </c>
      <c r="F24" s="28"/>
      <c r="G24" s="69">
        <f t="shared" si="0"/>
        <v>1.2136599251800775</v>
      </c>
      <c r="H24" s="70"/>
      <c r="I24" s="69">
        <f t="shared" si="2"/>
        <v>93.895636786782461</v>
      </c>
      <c r="J24" s="29"/>
      <c r="K24" s="80">
        <v>9089.614210133117</v>
      </c>
      <c r="L24" s="78"/>
      <c r="M24" s="69">
        <f t="shared" si="1"/>
        <v>3.1055432296638279</v>
      </c>
      <c r="N24" s="70"/>
      <c r="O24" s="69">
        <f t="shared" si="3"/>
        <v>49.557956812467658</v>
      </c>
      <c r="P24" s="29"/>
      <c r="Q24" s="83">
        <v>3601273.4588483032</v>
      </c>
    </row>
    <row r="25" spans="3:17" ht="15" customHeight="1" x14ac:dyDescent="0.2">
      <c r="C25" s="30" t="s">
        <v>45</v>
      </c>
      <c r="D25" s="30"/>
      <c r="E25" s="49">
        <v>1833</v>
      </c>
      <c r="F25" s="28"/>
      <c r="G25" s="69">
        <f t="shared" si="0"/>
        <v>0.88139407403133208</v>
      </c>
      <c r="H25" s="70"/>
      <c r="I25" s="69">
        <f t="shared" si="2"/>
        <v>94.777030860813795</v>
      </c>
      <c r="J25" s="29"/>
      <c r="K25" s="80">
        <v>7528.0800048757019</v>
      </c>
      <c r="L25" s="78"/>
      <c r="M25" s="69">
        <f t="shared" si="1"/>
        <v>2.5720319202817947</v>
      </c>
      <c r="N25" s="70"/>
      <c r="O25" s="69">
        <f t="shared" si="3"/>
        <v>52.129988732749453</v>
      </c>
      <c r="P25" s="29"/>
      <c r="Q25" s="83">
        <v>4106972.179419368</v>
      </c>
    </row>
    <row r="26" spans="3:17" ht="15" customHeight="1" x14ac:dyDescent="0.2">
      <c r="C26" s="30" t="s">
        <v>46</v>
      </c>
      <c r="D26" s="30"/>
      <c r="E26" s="49">
        <v>5011</v>
      </c>
      <c r="F26" s="28"/>
      <c r="G26" s="69">
        <f t="shared" si="0"/>
        <v>2.4095284806170238</v>
      </c>
      <c r="H26" s="70"/>
      <c r="I26" s="69">
        <f t="shared" si="2"/>
        <v>97.186559341430822</v>
      </c>
      <c r="J26" s="29"/>
      <c r="K26" s="80">
        <v>27085.066719754272</v>
      </c>
      <c r="L26" s="78"/>
      <c r="M26" s="69">
        <f t="shared" si="1"/>
        <v>9.2538411017219726</v>
      </c>
      <c r="N26" s="70"/>
      <c r="O26" s="69">
        <f t="shared" si="3"/>
        <v>61.383829834471427</v>
      </c>
      <c r="P26" s="29"/>
      <c r="Q26" s="83">
        <v>5405122.0753850071</v>
      </c>
    </row>
    <row r="27" spans="3:17" ht="15" customHeight="1" x14ac:dyDescent="0.2">
      <c r="C27" s="31" t="s">
        <v>47</v>
      </c>
      <c r="D27" s="31"/>
      <c r="E27" s="50">
        <v>2060</v>
      </c>
      <c r="F27" s="32"/>
      <c r="G27" s="71">
        <f t="shared" si="0"/>
        <v>0.99054653164459572</v>
      </c>
      <c r="H27" s="72"/>
      <c r="I27" s="71">
        <f t="shared" si="2"/>
        <v>98.177105873075419</v>
      </c>
      <c r="J27" s="33"/>
      <c r="K27" s="81">
        <v>16379.68497902478</v>
      </c>
      <c r="L27" s="79"/>
      <c r="M27" s="71">
        <f t="shared" si="1"/>
        <v>5.5962572904281433</v>
      </c>
      <c r="N27" s="72"/>
      <c r="O27" s="71">
        <f t="shared" si="3"/>
        <v>66.980087124899569</v>
      </c>
      <c r="P27" s="33"/>
      <c r="Q27" s="85">
        <v>7951303.3878761074</v>
      </c>
    </row>
    <row r="28" spans="3:17" ht="15" customHeight="1" x14ac:dyDescent="0.2">
      <c r="C28" s="30" t="s">
        <v>48</v>
      </c>
      <c r="D28" s="30"/>
      <c r="E28" s="49">
        <v>2841</v>
      </c>
      <c r="F28" s="28"/>
      <c r="G28" s="69">
        <f t="shared" si="0"/>
        <v>1.3660886875739302</v>
      </c>
      <c r="H28" s="70"/>
      <c r="I28" s="69">
        <f t="shared" si="2"/>
        <v>99.543194560649354</v>
      </c>
      <c r="J28" s="29"/>
      <c r="K28" s="80">
        <v>40057.742218334839</v>
      </c>
      <c r="L28" s="78"/>
      <c r="M28" s="69">
        <f t="shared" si="1"/>
        <v>13.686064916053988</v>
      </c>
      <c r="N28" s="70"/>
      <c r="O28" s="69">
        <f t="shared" si="3"/>
        <v>80.666152040953563</v>
      </c>
      <c r="P28" s="29"/>
      <c r="Q28" s="83">
        <v>14099874.064883787</v>
      </c>
    </row>
    <row r="29" spans="3:17" ht="15" customHeight="1" x14ac:dyDescent="0.2">
      <c r="C29" s="30" t="s">
        <v>49</v>
      </c>
      <c r="D29" s="30"/>
      <c r="E29" s="49">
        <v>632</v>
      </c>
      <c r="F29" s="28"/>
      <c r="G29" s="69">
        <f t="shared" si="0"/>
        <v>0.30389582912591484</v>
      </c>
      <c r="H29" s="70"/>
      <c r="I29" s="69">
        <f t="shared" si="2"/>
        <v>99.847090389775275</v>
      </c>
      <c r="J29" s="29"/>
      <c r="K29" s="80">
        <v>21215.062627619383</v>
      </c>
      <c r="L29" s="78"/>
      <c r="M29" s="69">
        <f t="shared" si="1"/>
        <v>7.2483047780674283</v>
      </c>
      <c r="N29" s="70"/>
      <c r="O29" s="69">
        <f t="shared" si="3"/>
        <v>87.914456819020984</v>
      </c>
      <c r="P29" s="29"/>
      <c r="Q29" s="83">
        <v>33568137.069018014</v>
      </c>
    </row>
    <row r="30" spans="3:17" ht="15" customHeight="1" x14ac:dyDescent="0.2">
      <c r="C30" s="30" t="s">
        <v>50</v>
      </c>
      <c r="D30" s="30"/>
      <c r="E30" s="49">
        <v>169</v>
      </c>
      <c r="F30" s="28"/>
      <c r="G30" s="69">
        <f t="shared" si="0"/>
        <v>8.1263283421328492E-2</v>
      </c>
      <c r="H30" s="70"/>
      <c r="I30" s="69">
        <f t="shared" si="2"/>
        <v>99.928353673196597</v>
      </c>
      <c r="J30" s="29"/>
      <c r="K30" s="80">
        <v>10197.496675991699</v>
      </c>
      <c r="L30" s="78"/>
      <c r="M30" s="69">
        <f t="shared" si="1"/>
        <v>3.4840606025216139</v>
      </c>
      <c r="N30" s="70"/>
      <c r="O30" s="69">
        <f t="shared" si="3"/>
        <v>91.398517421542593</v>
      </c>
      <c r="P30" s="29"/>
      <c r="Q30" s="83">
        <v>60340217.017702363</v>
      </c>
    </row>
    <row r="31" spans="3:17" ht="15" customHeight="1" x14ac:dyDescent="0.2">
      <c r="C31" s="30" t="s">
        <v>51</v>
      </c>
      <c r="D31" s="30"/>
      <c r="E31" s="49">
        <v>53</v>
      </c>
      <c r="F31" s="28"/>
      <c r="G31" s="69">
        <f t="shared" si="0"/>
        <v>2.5484935037458044E-2</v>
      </c>
      <c r="H31" s="70"/>
      <c r="I31" s="69">
        <f t="shared" si="2"/>
        <v>99.953838608234051</v>
      </c>
      <c r="J31" s="29"/>
      <c r="K31" s="80">
        <v>4569.0138663613279</v>
      </c>
      <c r="L31" s="78"/>
      <c r="M31" s="69">
        <f t="shared" si="1"/>
        <v>1.5610420586497884</v>
      </c>
      <c r="N31" s="70"/>
      <c r="O31" s="69">
        <f t="shared" si="3"/>
        <v>92.959559480192382</v>
      </c>
      <c r="P31" s="29"/>
      <c r="Q31" s="83">
        <v>86207808.799270347</v>
      </c>
    </row>
    <row r="32" spans="3:17" ht="15" customHeight="1" x14ac:dyDescent="0.2">
      <c r="C32" s="30" t="s">
        <v>52</v>
      </c>
      <c r="D32" s="30"/>
      <c r="E32" s="49">
        <v>96</v>
      </c>
      <c r="F32" s="28"/>
      <c r="G32" s="69">
        <f t="shared" si="0"/>
        <v>4.6161391765961741E-2</v>
      </c>
      <c r="H32" s="70"/>
      <c r="I32" s="69">
        <f t="shared" si="2"/>
        <v>100.00000000000001</v>
      </c>
      <c r="J32" s="29"/>
      <c r="K32" s="80">
        <v>20606.6647481084</v>
      </c>
      <c r="L32" s="78"/>
      <c r="M32" s="69">
        <f t="shared" si="1"/>
        <v>7.0404405198076168</v>
      </c>
      <c r="N32" s="70"/>
      <c r="O32" s="69">
        <f t="shared" si="3"/>
        <v>100</v>
      </c>
      <c r="P32" s="29"/>
      <c r="Q32" s="83">
        <v>214652757.79279581</v>
      </c>
    </row>
    <row r="33" spans="3:17" ht="17.100000000000001" customHeight="1" x14ac:dyDescent="0.2">
      <c r="C33" s="61" t="s">
        <v>1</v>
      </c>
      <c r="D33" s="61"/>
      <c r="E33" s="65">
        <v>207966</v>
      </c>
      <c r="F33" s="64"/>
      <c r="G33" s="73">
        <f t="shared" si="0"/>
        <v>100</v>
      </c>
      <c r="H33" s="74"/>
      <c r="I33" s="75"/>
      <c r="J33" s="66"/>
      <c r="K33" s="82">
        <v>292689.99134547741</v>
      </c>
      <c r="L33" s="67"/>
      <c r="M33" s="73">
        <f t="shared" si="1"/>
        <v>100</v>
      </c>
      <c r="N33" s="74"/>
      <c r="O33" s="75"/>
      <c r="P33" s="66"/>
      <c r="Q33" s="86">
        <v>1407393.474632764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35">
      <c r="C4" s="110" t="s">
        <v>66</v>
      </c>
      <c r="D4" s="110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28392</v>
      </c>
      <c r="F13" s="28"/>
      <c r="G13" s="69">
        <f>E13/$E$33*100</f>
        <v>13.652231614783187</v>
      </c>
      <c r="H13" s="70"/>
      <c r="I13" s="69">
        <f>G13</f>
        <v>13.652231614783187</v>
      </c>
      <c r="J13" s="29"/>
      <c r="K13" s="80">
        <v>6.6425471499666786</v>
      </c>
      <c r="L13" s="78"/>
      <c r="M13" s="69">
        <f>K13/$K$33*100</f>
        <v>0.30071255943857478</v>
      </c>
      <c r="N13" s="70"/>
      <c r="O13" s="69">
        <f>M13</f>
        <v>0.30071255943857478</v>
      </c>
      <c r="P13" s="29"/>
      <c r="Q13" s="51">
        <v>233.95840905771621</v>
      </c>
    </row>
    <row r="14" spans="3:25" ht="15" customHeight="1" x14ac:dyDescent="0.2">
      <c r="C14" s="30" t="s">
        <v>34</v>
      </c>
      <c r="D14" s="30"/>
      <c r="E14" s="49">
        <v>21611</v>
      </c>
      <c r="F14" s="28"/>
      <c r="G14" s="69">
        <f t="shared" ref="G14:G33" si="0">E14/$E$33*100</f>
        <v>10.391602473481241</v>
      </c>
      <c r="H14" s="70"/>
      <c r="I14" s="69">
        <f>I13+G14</f>
        <v>24.043834088264425</v>
      </c>
      <c r="J14" s="29"/>
      <c r="K14" s="80">
        <v>8.8737585379544548</v>
      </c>
      <c r="L14" s="78"/>
      <c r="M14" s="69">
        <f t="shared" ref="M14:M33" si="1">K14/$K$33*100</f>
        <v>0.40172099370067327</v>
      </c>
      <c r="N14" s="70"/>
      <c r="O14" s="69">
        <f>O13+M14</f>
        <v>0.70243355313924805</v>
      </c>
      <c r="P14" s="76"/>
      <c r="Q14" s="83">
        <v>410.61304603926033</v>
      </c>
    </row>
    <row r="15" spans="3:25" ht="15" customHeight="1" x14ac:dyDescent="0.2">
      <c r="C15" s="30" t="s">
        <v>35</v>
      </c>
      <c r="D15" s="30"/>
      <c r="E15" s="49">
        <v>20124</v>
      </c>
      <c r="F15" s="28"/>
      <c r="G15" s="69">
        <f t="shared" si="0"/>
        <v>9.6765817489397303</v>
      </c>
      <c r="H15" s="70"/>
      <c r="I15" s="69">
        <f>I14+G15</f>
        <v>33.720415837204158</v>
      </c>
      <c r="J15" s="29"/>
      <c r="K15" s="80">
        <v>13.696249635892464</v>
      </c>
      <c r="L15" s="78"/>
      <c r="M15" s="69">
        <f t="shared" si="1"/>
        <v>0.62003839637623515</v>
      </c>
      <c r="N15" s="70"/>
      <c r="O15" s="69">
        <f>O14+M15</f>
        <v>1.3224719495154833</v>
      </c>
      <c r="P15" s="76"/>
      <c r="Q15" s="51">
        <v>680.59280639497433</v>
      </c>
    </row>
    <row r="16" spans="3:25" ht="15" customHeight="1" x14ac:dyDescent="0.2">
      <c r="C16" s="30" t="s">
        <v>36</v>
      </c>
      <c r="D16" s="30"/>
      <c r="E16" s="49">
        <v>17488</v>
      </c>
      <c r="F16" s="28"/>
      <c r="G16" s="69">
        <f t="shared" si="0"/>
        <v>8.409066866699364</v>
      </c>
      <c r="H16" s="70"/>
      <c r="I16" s="69">
        <f t="shared" ref="I16:I32" si="2">I15+G16</f>
        <v>42.12948270390352</v>
      </c>
      <c r="J16" s="29"/>
      <c r="K16" s="80">
        <v>18.528989411834804</v>
      </c>
      <c r="L16" s="78"/>
      <c r="M16" s="69">
        <f t="shared" si="1"/>
        <v>0.83881976357082344</v>
      </c>
      <c r="N16" s="70"/>
      <c r="O16" s="69">
        <f t="shared" ref="O16:O32" si="3">O15+M16</f>
        <v>2.1612917130863067</v>
      </c>
      <c r="P16" s="29"/>
      <c r="Q16" s="83">
        <v>1059.5259270262352</v>
      </c>
    </row>
    <row r="17" spans="3:17" ht="15" customHeight="1" x14ac:dyDescent="0.2">
      <c r="C17" s="31" t="s">
        <v>37</v>
      </c>
      <c r="D17" s="31"/>
      <c r="E17" s="50">
        <v>32424</v>
      </c>
      <c r="F17" s="32"/>
      <c r="G17" s="71">
        <f t="shared" si="0"/>
        <v>15.591010068953578</v>
      </c>
      <c r="H17" s="72"/>
      <c r="I17" s="71">
        <f t="shared" si="2"/>
        <v>57.720492772857099</v>
      </c>
      <c r="J17" s="33"/>
      <c r="K17" s="81">
        <v>61.114488063691375</v>
      </c>
      <c r="L17" s="79"/>
      <c r="M17" s="71">
        <f t="shared" si="1"/>
        <v>2.7666938163175931</v>
      </c>
      <c r="N17" s="72"/>
      <c r="O17" s="71">
        <f t="shared" si="3"/>
        <v>4.9279855294038999</v>
      </c>
      <c r="P17" s="33"/>
      <c r="Q17" s="84">
        <v>1884.853443859221</v>
      </c>
    </row>
    <row r="18" spans="3:17" ht="15" customHeight="1" x14ac:dyDescent="0.2">
      <c r="C18" s="30" t="s">
        <v>38</v>
      </c>
      <c r="D18" s="30"/>
      <c r="E18" s="49">
        <v>21000</v>
      </c>
      <c r="F18" s="28"/>
      <c r="G18" s="69">
        <f t="shared" si="0"/>
        <v>10.097804448804132</v>
      </c>
      <c r="H18" s="70"/>
      <c r="I18" s="69">
        <f t="shared" si="2"/>
        <v>67.818297221661226</v>
      </c>
      <c r="J18" s="29"/>
      <c r="K18" s="80">
        <v>74.851908407608931</v>
      </c>
      <c r="L18" s="78"/>
      <c r="M18" s="69">
        <f t="shared" si="1"/>
        <v>3.3885960382271083</v>
      </c>
      <c r="N18" s="70"/>
      <c r="O18" s="69">
        <f t="shared" si="3"/>
        <v>8.3165815676310082</v>
      </c>
      <c r="P18" s="29"/>
      <c r="Q18" s="83">
        <v>3564.3765908385203</v>
      </c>
    </row>
    <row r="19" spans="3:17" ht="15" customHeight="1" x14ac:dyDescent="0.2">
      <c r="C19" s="30" t="s">
        <v>39</v>
      </c>
      <c r="D19" s="30"/>
      <c r="E19" s="49">
        <v>22999</v>
      </c>
      <c r="F19" s="28"/>
      <c r="G19" s="69">
        <f t="shared" si="0"/>
        <v>11.059019262764105</v>
      </c>
      <c r="H19" s="70"/>
      <c r="I19" s="69">
        <f t="shared" si="2"/>
        <v>78.877316484425336</v>
      </c>
      <c r="J19" s="29"/>
      <c r="K19" s="80">
        <v>155.32112866322137</v>
      </c>
      <c r="L19" s="78"/>
      <c r="M19" s="69">
        <f t="shared" si="1"/>
        <v>7.0314915469496935</v>
      </c>
      <c r="N19" s="70"/>
      <c r="O19" s="69">
        <f t="shared" si="3"/>
        <v>15.348073114580702</v>
      </c>
      <c r="P19" s="29"/>
      <c r="Q19" s="51">
        <v>6753.386176060757</v>
      </c>
    </row>
    <row r="20" spans="3:17" ht="15" customHeight="1" x14ac:dyDescent="0.2">
      <c r="C20" s="30" t="s">
        <v>40</v>
      </c>
      <c r="D20" s="30"/>
      <c r="E20" s="49">
        <v>12882</v>
      </c>
      <c r="F20" s="28"/>
      <c r="G20" s="69">
        <f t="shared" si="0"/>
        <v>6.1942817575949913</v>
      </c>
      <c r="H20" s="70"/>
      <c r="I20" s="69">
        <f t="shared" si="2"/>
        <v>85.071598242020329</v>
      </c>
      <c r="J20" s="29"/>
      <c r="K20" s="80">
        <v>150.88867174934597</v>
      </c>
      <c r="L20" s="78"/>
      <c r="M20" s="69">
        <f t="shared" si="1"/>
        <v>6.8308312530774309</v>
      </c>
      <c r="N20" s="70"/>
      <c r="O20" s="69">
        <f t="shared" si="3"/>
        <v>22.178904367658134</v>
      </c>
      <c r="P20" s="29"/>
      <c r="Q20" s="83">
        <v>11713.140176164105</v>
      </c>
    </row>
    <row r="21" spans="3:17" ht="15" customHeight="1" x14ac:dyDescent="0.2">
      <c r="C21" s="30" t="s">
        <v>41</v>
      </c>
      <c r="D21" s="30"/>
      <c r="E21" s="49">
        <v>7427</v>
      </c>
      <c r="F21" s="28"/>
      <c r="G21" s="69">
        <f t="shared" si="0"/>
        <v>3.5712568400603946</v>
      </c>
      <c r="H21" s="70"/>
      <c r="I21" s="69">
        <f t="shared" si="2"/>
        <v>88.642855082080729</v>
      </c>
      <c r="J21" s="29"/>
      <c r="K21" s="80">
        <v>124.99667738030094</v>
      </c>
      <c r="L21" s="78"/>
      <c r="M21" s="69">
        <f t="shared" si="1"/>
        <v>5.6586833224867146</v>
      </c>
      <c r="N21" s="70"/>
      <c r="O21" s="69">
        <f t="shared" si="3"/>
        <v>27.837587690144851</v>
      </c>
      <c r="P21" s="29"/>
      <c r="Q21" s="51">
        <v>16830.036001117671</v>
      </c>
    </row>
    <row r="22" spans="3:17" ht="15" customHeight="1" x14ac:dyDescent="0.2">
      <c r="C22" s="31" t="s">
        <v>42</v>
      </c>
      <c r="D22" s="31"/>
      <c r="E22" s="50">
        <v>4930</v>
      </c>
      <c r="F22" s="32"/>
      <c r="G22" s="71">
        <f t="shared" si="0"/>
        <v>2.3705798063144936</v>
      </c>
      <c r="H22" s="72"/>
      <c r="I22" s="71">
        <f t="shared" si="2"/>
        <v>91.013434888395224</v>
      </c>
      <c r="J22" s="33"/>
      <c r="K22" s="81">
        <v>103.38416028122909</v>
      </c>
      <c r="L22" s="79"/>
      <c r="M22" s="71">
        <f t="shared" si="1"/>
        <v>4.6802701948050451</v>
      </c>
      <c r="N22" s="72"/>
      <c r="O22" s="71">
        <f t="shared" si="3"/>
        <v>32.517857884949898</v>
      </c>
      <c r="P22" s="33"/>
      <c r="Q22" s="85">
        <v>20970.417906943017</v>
      </c>
    </row>
    <row r="23" spans="3:17" ht="15" customHeight="1" x14ac:dyDescent="0.2">
      <c r="C23" s="30" t="s">
        <v>43</v>
      </c>
      <c r="D23" s="30"/>
      <c r="E23" s="49">
        <v>3470</v>
      </c>
      <c r="F23" s="28"/>
      <c r="G23" s="69">
        <f t="shared" si="0"/>
        <v>1.6685419732071587</v>
      </c>
      <c r="H23" s="70"/>
      <c r="I23" s="69">
        <f t="shared" si="2"/>
        <v>92.681976861602379</v>
      </c>
      <c r="J23" s="29"/>
      <c r="K23" s="80">
        <v>89.072906887455943</v>
      </c>
      <c r="L23" s="78"/>
      <c r="M23" s="69">
        <f t="shared" si="1"/>
        <v>4.0323901663076791</v>
      </c>
      <c r="N23" s="70"/>
      <c r="O23" s="69">
        <f t="shared" si="3"/>
        <v>36.550248051257576</v>
      </c>
      <c r="P23" s="29"/>
      <c r="Q23" s="51">
        <v>25669.425615981538</v>
      </c>
    </row>
    <row r="24" spans="3:17" ht="15" customHeight="1" x14ac:dyDescent="0.2">
      <c r="C24" s="30" t="s">
        <v>44</v>
      </c>
      <c r="D24" s="30"/>
      <c r="E24" s="49">
        <v>2524</v>
      </c>
      <c r="F24" s="28"/>
      <c r="G24" s="69">
        <f t="shared" si="0"/>
        <v>1.2136599251800775</v>
      </c>
      <c r="H24" s="70"/>
      <c r="I24" s="69">
        <f t="shared" si="2"/>
        <v>93.895636786782461</v>
      </c>
      <c r="J24" s="29"/>
      <c r="K24" s="80">
        <v>75.134753673739738</v>
      </c>
      <c r="L24" s="78"/>
      <c r="M24" s="69">
        <f t="shared" si="1"/>
        <v>3.4014006329078859</v>
      </c>
      <c r="N24" s="70"/>
      <c r="O24" s="69">
        <f t="shared" si="3"/>
        <v>39.951648684165463</v>
      </c>
      <c r="P24" s="29"/>
      <c r="Q24" s="83">
        <v>29768.127446014158</v>
      </c>
    </row>
    <row r="25" spans="3:17" ht="15" customHeight="1" x14ac:dyDescent="0.2">
      <c r="C25" s="30" t="s">
        <v>45</v>
      </c>
      <c r="D25" s="30"/>
      <c r="E25" s="49">
        <v>1833</v>
      </c>
      <c r="F25" s="28"/>
      <c r="G25" s="69">
        <f t="shared" si="0"/>
        <v>0.88139407403133208</v>
      </c>
      <c r="H25" s="70"/>
      <c r="I25" s="69">
        <f t="shared" si="2"/>
        <v>94.777030860813795</v>
      </c>
      <c r="J25" s="29"/>
      <c r="K25" s="80">
        <v>61.598248125105023</v>
      </c>
      <c r="L25" s="78"/>
      <c r="M25" s="69">
        <f t="shared" si="1"/>
        <v>2.7885939583771928</v>
      </c>
      <c r="N25" s="70"/>
      <c r="O25" s="69">
        <f t="shared" si="3"/>
        <v>42.740242642542654</v>
      </c>
      <c r="P25" s="29"/>
      <c r="Q25" s="83">
        <v>33605.1544599591</v>
      </c>
    </row>
    <row r="26" spans="3:17" ht="15" customHeight="1" x14ac:dyDescent="0.2">
      <c r="C26" s="30" t="s">
        <v>46</v>
      </c>
      <c r="D26" s="30"/>
      <c r="E26" s="49">
        <v>5011</v>
      </c>
      <c r="F26" s="28"/>
      <c r="G26" s="69">
        <f t="shared" si="0"/>
        <v>2.4095284806170238</v>
      </c>
      <c r="H26" s="70"/>
      <c r="I26" s="69">
        <f t="shared" si="2"/>
        <v>97.186559341430822</v>
      </c>
      <c r="J26" s="29"/>
      <c r="K26" s="80">
        <v>218.72243969294345</v>
      </c>
      <c r="L26" s="78"/>
      <c r="M26" s="69">
        <f t="shared" si="1"/>
        <v>9.9017113709225661</v>
      </c>
      <c r="N26" s="70"/>
      <c r="O26" s="69">
        <f t="shared" si="3"/>
        <v>52.641954013465224</v>
      </c>
      <c r="P26" s="29"/>
      <c r="Q26" s="83">
        <v>43648.461323676602</v>
      </c>
    </row>
    <row r="27" spans="3:17" ht="15" customHeight="1" x14ac:dyDescent="0.2">
      <c r="C27" s="31" t="s">
        <v>47</v>
      </c>
      <c r="D27" s="31"/>
      <c r="E27" s="50">
        <v>2060</v>
      </c>
      <c r="F27" s="32"/>
      <c r="G27" s="71">
        <f t="shared" si="0"/>
        <v>0.99054653164459572</v>
      </c>
      <c r="H27" s="72"/>
      <c r="I27" s="71">
        <f t="shared" si="2"/>
        <v>98.177105873075419</v>
      </c>
      <c r="J27" s="33"/>
      <c r="K27" s="81">
        <v>134.3627325209732</v>
      </c>
      <c r="L27" s="79"/>
      <c r="M27" s="71">
        <f t="shared" si="1"/>
        <v>6.0826909131906071</v>
      </c>
      <c r="N27" s="72"/>
      <c r="O27" s="71">
        <f t="shared" si="3"/>
        <v>58.724644926655827</v>
      </c>
      <c r="P27" s="33"/>
      <c r="Q27" s="85">
        <v>65224.627437365634</v>
      </c>
    </row>
    <row r="28" spans="3:17" ht="15" customHeight="1" x14ac:dyDescent="0.2">
      <c r="C28" s="30" t="s">
        <v>48</v>
      </c>
      <c r="D28" s="30"/>
      <c r="E28" s="49">
        <v>2841</v>
      </c>
      <c r="F28" s="28"/>
      <c r="G28" s="69">
        <f t="shared" si="0"/>
        <v>1.3660886875739302</v>
      </c>
      <c r="H28" s="70"/>
      <c r="I28" s="69">
        <f t="shared" si="2"/>
        <v>99.543194560649354</v>
      </c>
      <c r="J28" s="29"/>
      <c r="K28" s="80">
        <v>372.7703436531923</v>
      </c>
      <c r="L28" s="78"/>
      <c r="M28" s="69">
        <f t="shared" si="1"/>
        <v>16.875563182612989</v>
      </c>
      <c r="N28" s="70"/>
      <c r="O28" s="69">
        <f t="shared" si="3"/>
        <v>75.60020810926882</v>
      </c>
      <c r="P28" s="29"/>
      <c r="Q28" s="83">
        <v>131210.96221513281</v>
      </c>
    </row>
    <row r="29" spans="3:17" ht="15" customHeight="1" x14ac:dyDescent="0.2">
      <c r="C29" s="30" t="s">
        <v>49</v>
      </c>
      <c r="D29" s="30"/>
      <c r="E29" s="49">
        <v>632</v>
      </c>
      <c r="F29" s="28"/>
      <c r="G29" s="69">
        <f t="shared" si="0"/>
        <v>0.30389582912591484</v>
      </c>
      <c r="H29" s="70"/>
      <c r="I29" s="69">
        <f t="shared" si="2"/>
        <v>99.847090389775275</v>
      </c>
      <c r="J29" s="29"/>
      <c r="K29" s="80">
        <v>208.58791636128618</v>
      </c>
      <c r="L29" s="78"/>
      <c r="M29" s="69">
        <f t="shared" si="1"/>
        <v>9.442914710402377</v>
      </c>
      <c r="N29" s="70"/>
      <c r="O29" s="69">
        <f t="shared" si="3"/>
        <v>85.043122819671197</v>
      </c>
      <c r="P29" s="29"/>
      <c r="Q29" s="83">
        <v>330044.17145773128</v>
      </c>
    </row>
    <row r="30" spans="3:17" ht="15" customHeight="1" x14ac:dyDescent="0.2">
      <c r="C30" s="30" t="s">
        <v>50</v>
      </c>
      <c r="D30" s="30"/>
      <c r="E30" s="49">
        <v>169</v>
      </c>
      <c r="F30" s="28"/>
      <c r="G30" s="69">
        <f t="shared" si="0"/>
        <v>8.1263283421328492E-2</v>
      </c>
      <c r="H30" s="70"/>
      <c r="I30" s="69">
        <f t="shared" si="2"/>
        <v>99.928353673196597</v>
      </c>
      <c r="J30" s="29"/>
      <c r="K30" s="80">
        <v>95.974699975446697</v>
      </c>
      <c r="L30" s="78"/>
      <c r="M30" s="69">
        <f t="shared" si="1"/>
        <v>4.3448389630340332</v>
      </c>
      <c r="N30" s="70"/>
      <c r="O30" s="69">
        <f t="shared" si="3"/>
        <v>89.387961782705233</v>
      </c>
      <c r="P30" s="29"/>
      <c r="Q30" s="83">
        <v>567897.63299080892</v>
      </c>
    </row>
    <row r="31" spans="3:17" ht="15" customHeight="1" x14ac:dyDescent="0.2">
      <c r="C31" s="30" t="s">
        <v>51</v>
      </c>
      <c r="D31" s="30"/>
      <c r="E31" s="49">
        <v>53</v>
      </c>
      <c r="F31" s="28"/>
      <c r="G31" s="69">
        <f t="shared" si="0"/>
        <v>2.5484935037458044E-2</v>
      </c>
      <c r="H31" s="70"/>
      <c r="I31" s="69">
        <f t="shared" si="2"/>
        <v>99.953838608234051</v>
      </c>
      <c r="J31" s="29"/>
      <c r="K31" s="80">
        <v>43.395155539768218</v>
      </c>
      <c r="L31" s="78"/>
      <c r="M31" s="69">
        <f t="shared" si="1"/>
        <v>1.9645277624659705</v>
      </c>
      <c r="N31" s="70"/>
      <c r="O31" s="69">
        <f t="shared" si="3"/>
        <v>91.35248954517121</v>
      </c>
      <c r="P31" s="29"/>
      <c r="Q31" s="83">
        <v>818776.51961826824</v>
      </c>
    </row>
    <row r="32" spans="3:17" ht="15" customHeight="1" x14ac:dyDescent="0.2">
      <c r="C32" s="30" t="s">
        <v>52</v>
      </c>
      <c r="D32" s="30"/>
      <c r="E32" s="49">
        <v>96</v>
      </c>
      <c r="F32" s="28"/>
      <c r="G32" s="69">
        <f t="shared" si="0"/>
        <v>4.6161391765961741E-2</v>
      </c>
      <c r="H32" s="70"/>
      <c r="I32" s="69">
        <f t="shared" si="2"/>
        <v>100.00000000000001</v>
      </c>
      <c r="J32" s="29"/>
      <c r="K32" s="80">
        <v>191.01794761506653</v>
      </c>
      <c r="L32" s="78"/>
      <c r="M32" s="69">
        <f t="shared" si="1"/>
        <v>8.647510454828824</v>
      </c>
      <c r="N32" s="70"/>
      <c r="O32" s="69">
        <f t="shared" si="3"/>
        <v>100.00000000000003</v>
      </c>
      <c r="P32" s="29"/>
      <c r="Q32" s="83">
        <v>1989770.2876569431</v>
      </c>
    </row>
    <row r="33" spans="3:17" ht="17.100000000000001" customHeight="1" x14ac:dyDescent="0.2">
      <c r="C33" s="61" t="s">
        <v>1</v>
      </c>
      <c r="D33" s="61"/>
      <c r="E33" s="65">
        <v>207966</v>
      </c>
      <c r="F33" s="64"/>
      <c r="G33" s="73">
        <f t="shared" si="0"/>
        <v>100</v>
      </c>
      <c r="H33" s="74"/>
      <c r="I33" s="75"/>
      <c r="J33" s="66"/>
      <c r="K33" s="82">
        <v>2208.935723326023</v>
      </c>
      <c r="L33" s="67"/>
      <c r="M33" s="73">
        <f t="shared" si="1"/>
        <v>100</v>
      </c>
      <c r="N33" s="74"/>
      <c r="O33" s="75"/>
      <c r="P33" s="66"/>
      <c r="Q33" s="86">
        <v>10621.619511487566</v>
      </c>
    </row>
    <row r="34" spans="3:17" ht="3.95" customHeight="1" x14ac:dyDescent="0.2">
      <c r="C34" s="9"/>
      <c r="D34" s="9"/>
      <c r="E34" s="2"/>
      <c r="F34" s="2"/>
      <c r="G34" s="1"/>
      <c r="H34" s="1"/>
      <c r="I34" s="1"/>
      <c r="J34" s="1"/>
      <c r="K34" s="2"/>
      <c r="L34" s="2"/>
      <c r="M34" s="1"/>
      <c r="N34" s="1"/>
      <c r="O34" s="1"/>
      <c r="P34" s="1"/>
      <c r="Q34" s="11"/>
    </row>
    <row r="35" spans="3:17" ht="12.95" customHeight="1" x14ac:dyDescent="0.2">
      <c r="C35" s="89" t="s">
        <v>18</v>
      </c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2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1" t="s">
        <v>65</v>
      </c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364</v>
      </c>
      <c r="F13" s="28"/>
      <c r="G13" s="69">
        <f>E13/$E$33*100</f>
        <v>0.99497047889787882</v>
      </c>
      <c r="H13" s="70"/>
      <c r="I13" s="69">
        <f>G13</f>
        <v>0.99497047889787882</v>
      </c>
      <c r="J13" s="29"/>
      <c r="K13" s="80">
        <v>6.0351339999646036E-2</v>
      </c>
      <c r="L13" s="78"/>
      <c r="M13" s="69">
        <f>K13/$K$33*100</f>
        <v>3.3909045387834039E-3</v>
      </c>
      <c r="N13" s="70"/>
      <c r="O13" s="69">
        <f>M13</f>
        <v>3.3909045387834039E-3</v>
      </c>
      <c r="P13" s="29"/>
      <c r="Q13" s="51">
        <v>165.8003846144122</v>
      </c>
    </row>
    <row r="14" spans="3:25" ht="15" customHeight="1" x14ac:dyDescent="0.2">
      <c r="C14" s="30" t="s">
        <v>34</v>
      </c>
      <c r="D14" s="30"/>
      <c r="E14" s="49">
        <v>533</v>
      </c>
      <c r="F14" s="28"/>
      <c r="G14" s="69">
        <f t="shared" ref="G14:G33" si="0">E14/$E$33*100</f>
        <v>1.4569210583861798</v>
      </c>
      <c r="H14" s="70"/>
      <c r="I14" s="69">
        <f>I13+G14</f>
        <v>2.4518915372840588</v>
      </c>
      <c r="J14" s="29"/>
      <c r="K14" s="80">
        <v>9.405350199954654E-2</v>
      </c>
      <c r="L14" s="78"/>
      <c r="M14" s="69">
        <f t="shared" ref="M14:M33" si="1">K14/$K$33*100</f>
        <v>5.2844965301616642E-3</v>
      </c>
      <c r="N14" s="70"/>
      <c r="O14" s="69">
        <f>O13+M14</f>
        <v>8.6754010689450677E-3</v>
      </c>
      <c r="P14" s="76"/>
      <c r="Q14" s="83">
        <v>176.46060412672898</v>
      </c>
    </row>
    <row r="15" spans="3:25" ht="15" customHeight="1" x14ac:dyDescent="0.2">
      <c r="C15" s="30" t="s">
        <v>35</v>
      </c>
      <c r="D15" s="30"/>
      <c r="E15" s="49">
        <v>634</v>
      </c>
      <c r="F15" s="28"/>
      <c r="G15" s="69">
        <f t="shared" si="0"/>
        <v>1.7329980319265252</v>
      </c>
      <c r="H15" s="70"/>
      <c r="I15" s="69">
        <f>I14+G15</f>
        <v>4.1848895692105845</v>
      </c>
      <c r="J15" s="29"/>
      <c r="K15" s="80">
        <v>0.18965476384210334</v>
      </c>
      <c r="L15" s="78"/>
      <c r="M15" s="69">
        <f t="shared" si="1"/>
        <v>1.0655955601281672E-2</v>
      </c>
      <c r="N15" s="70"/>
      <c r="O15" s="69">
        <f>O14+M15</f>
        <v>1.933135667022674E-2</v>
      </c>
      <c r="P15" s="76"/>
      <c r="Q15" s="51">
        <v>299.14000606009989</v>
      </c>
    </row>
    <row r="16" spans="3:25" ht="15" customHeight="1" x14ac:dyDescent="0.2">
      <c r="C16" s="30" t="s">
        <v>36</v>
      </c>
      <c r="D16" s="30"/>
      <c r="E16" s="49">
        <v>581</v>
      </c>
      <c r="F16" s="28"/>
      <c r="G16" s="69">
        <f t="shared" si="0"/>
        <v>1.5881259567023835</v>
      </c>
      <c r="H16" s="70"/>
      <c r="I16" s="69">
        <f t="shared" ref="I16:I32" si="2">I15+G16</f>
        <v>5.7730155259129683</v>
      </c>
      <c r="J16" s="29"/>
      <c r="K16" s="80">
        <v>0.26293000199878236</v>
      </c>
      <c r="L16" s="78"/>
      <c r="M16" s="69">
        <f t="shared" si="1"/>
        <v>1.4773003170521644E-2</v>
      </c>
      <c r="N16" s="70"/>
      <c r="O16" s="69">
        <f t="shared" ref="O16:O32" si="3">O15+M16</f>
        <v>3.4104359840748381E-2</v>
      </c>
      <c r="P16" s="29"/>
      <c r="Q16" s="83">
        <v>452.54733562613137</v>
      </c>
    </row>
    <row r="17" spans="3:17" ht="15" customHeight="1" x14ac:dyDescent="0.2">
      <c r="C17" s="31" t="s">
        <v>37</v>
      </c>
      <c r="D17" s="31"/>
      <c r="E17" s="50">
        <v>1641</v>
      </c>
      <c r="F17" s="32"/>
      <c r="G17" s="71">
        <f t="shared" si="0"/>
        <v>4.4855674611852177</v>
      </c>
      <c r="H17" s="72"/>
      <c r="I17" s="71">
        <f t="shared" si="2"/>
        <v>10.258582987098187</v>
      </c>
      <c r="J17" s="33"/>
      <c r="K17" s="81">
        <v>1.1816099959939521</v>
      </c>
      <c r="L17" s="79"/>
      <c r="M17" s="71">
        <f t="shared" si="1"/>
        <v>6.639002047860465E-2</v>
      </c>
      <c r="N17" s="72"/>
      <c r="O17" s="71">
        <f t="shared" si="3"/>
        <v>0.10049438031935304</v>
      </c>
      <c r="P17" s="33"/>
      <c r="Q17" s="84">
        <v>720.05484216572336</v>
      </c>
    </row>
    <row r="18" spans="3:17" ht="15" customHeight="1" x14ac:dyDescent="0.2">
      <c r="C18" s="30" t="s">
        <v>38</v>
      </c>
      <c r="D18" s="30"/>
      <c r="E18" s="49">
        <v>1856</v>
      </c>
      <c r="F18" s="28"/>
      <c r="G18" s="69">
        <f t="shared" si="0"/>
        <v>5.0732560682265468</v>
      </c>
      <c r="H18" s="70"/>
      <c r="I18" s="69">
        <f t="shared" si="2"/>
        <v>15.331839055324734</v>
      </c>
      <c r="J18" s="29"/>
      <c r="K18" s="80">
        <v>2.6052053319858857</v>
      </c>
      <c r="L18" s="78"/>
      <c r="M18" s="69">
        <f t="shared" si="1"/>
        <v>0.1463762459084666</v>
      </c>
      <c r="N18" s="70"/>
      <c r="O18" s="69">
        <f t="shared" si="3"/>
        <v>0.24687062622781963</v>
      </c>
      <c r="P18" s="29"/>
      <c r="Q18" s="83">
        <v>1403.6666659406712</v>
      </c>
    </row>
    <row r="19" spans="3:17" ht="15" customHeight="1" x14ac:dyDescent="0.2">
      <c r="C19" s="30" t="s">
        <v>39</v>
      </c>
      <c r="D19" s="30"/>
      <c r="E19" s="49">
        <v>3721</v>
      </c>
      <c r="F19" s="28"/>
      <c r="G19" s="69">
        <f t="shared" si="0"/>
        <v>10.171113054887382</v>
      </c>
      <c r="H19" s="70"/>
      <c r="I19" s="69">
        <f t="shared" si="2"/>
        <v>25.502952110212114</v>
      </c>
      <c r="J19" s="29"/>
      <c r="K19" s="80">
        <v>8.8002480359544109</v>
      </c>
      <c r="L19" s="78"/>
      <c r="M19" s="69">
        <f t="shared" si="1"/>
        <v>0.49445134122477752</v>
      </c>
      <c r="N19" s="70"/>
      <c r="O19" s="69">
        <f t="shared" si="3"/>
        <v>0.74132196745259715</v>
      </c>
      <c r="P19" s="29"/>
      <c r="Q19" s="51">
        <v>2365.0223154943324</v>
      </c>
    </row>
    <row r="20" spans="3:17" ht="15" customHeight="1" x14ac:dyDescent="0.2">
      <c r="C20" s="30" t="s">
        <v>40</v>
      </c>
      <c r="D20" s="30"/>
      <c r="E20" s="49">
        <v>4621</v>
      </c>
      <c r="F20" s="28"/>
      <c r="G20" s="69">
        <f t="shared" si="0"/>
        <v>12.631204898316204</v>
      </c>
      <c r="H20" s="70"/>
      <c r="I20" s="69">
        <f t="shared" si="2"/>
        <v>38.134157008528319</v>
      </c>
      <c r="J20" s="29"/>
      <c r="K20" s="80">
        <v>16.898247639814656</v>
      </c>
      <c r="L20" s="78"/>
      <c r="M20" s="69">
        <f t="shared" si="1"/>
        <v>0.94944610375957728</v>
      </c>
      <c r="N20" s="70"/>
      <c r="O20" s="69">
        <f t="shared" si="3"/>
        <v>1.6907680712121744</v>
      </c>
      <c r="P20" s="29"/>
      <c r="Q20" s="83">
        <v>3656.8378359261319</v>
      </c>
    </row>
    <row r="21" spans="3:17" ht="15" customHeight="1" x14ac:dyDescent="0.2">
      <c r="C21" s="30" t="s">
        <v>41</v>
      </c>
      <c r="D21" s="30"/>
      <c r="E21" s="49">
        <v>3911</v>
      </c>
      <c r="F21" s="28"/>
      <c r="G21" s="69">
        <f t="shared" si="0"/>
        <v>10.690465777389022</v>
      </c>
      <c r="H21" s="70"/>
      <c r="I21" s="69">
        <f t="shared" si="2"/>
        <v>48.824622785917342</v>
      </c>
      <c r="J21" s="29"/>
      <c r="K21" s="80">
        <v>23.174713777736727</v>
      </c>
      <c r="L21" s="78"/>
      <c r="M21" s="69">
        <f t="shared" si="1"/>
        <v>1.3020960617344146</v>
      </c>
      <c r="N21" s="70"/>
      <c r="O21" s="69">
        <f t="shared" si="3"/>
        <v>2.9928641329465888</v>
      </c>
      <c r="P21" s="29"/>
      <c r="Q21" s="51">
        <v>5925.5212932080613</v>
      </c>
    </row>
    <row r="22" spans="3:17" ht="15" customHeight="1" x14ac:dyDescent="0.2">
      <c r="C22" s="31" t="s">
        <v>42</v>
      </c>
      <c r="D22" s="31"/>
      <c r="E22" s="50">
        <v>3221</v>
      </c>
      <c r="F22" s="32"/>
      <c r="G22" s="71">
        <f t="shared" si="0"/>
        <v>8.8043953640935921</v>
      </c>
      <c r="H22" s="72"/>
      <c r="I22" s="71">
        <f t="shared" si="2"/>
        <v>57.629018150010936</v>
      </c>
      <c r="J22" s="33"/>
      <c r="K22" s="81">
        <v>29.945281108162803</v>
      </c>
      <c r="L22" s="79"/>
      <c r="M22" s="71">
        <f t="shared" si="1"/>
        <v>1.6825076232840845</v>
      </c>
      <c r="N22" s="72"/>
      <c r="O22" s="71">
        <f t="shared" si="3"/>
        <v>4.6753717562306729</v>
      </c>
      <c r="P22" s="33"/>
      <c r="Q22" s="85">
        <v>9296.8895088987283</v>
      </c>
    </row>
    <row r="23" spans="3:17" ht="15" customHeight="1" x14ac:dyDescent="0.2">
      <c r="C23" s="30" t="s">
        <v>43</v>
      </c>
      <c r="D23" s="30"/>
      <c r="E23" s="49">
        <v>2539</v>
      </c>
      <c r="F23" s="28"/>
      <c r="G23" s="69">
        <f t="shared" si="0"/>
        <v>6.9401924338508643</v>
      </c>
      <c r="H23" s="70"/>
      <c r="I23" s="69">
        <f t="shared" si="2"/>
        <v>64.569210583861803</v>
      </c>
      <c r="J23" s="29"/>
      <c r="K23" s="80">
        <v>33.780801981866588</v>
      </c>
      <c r="L23" s="78"/>
      <c r="M23" s="69">
        <f t="shared" si="1"/>
        <v>1.8980104628120376</v>
      </c>
      <c r="N23" s="70"/>
      <c r="O23" s="69">
        <f t="shared" si="3"/>
        <v>6.5733822190427107</v>
      </c>
      <c r="P23" s="29"/>
      <c r="Q23" s="51">
        <v>13304.766436339736</v>
      </c>
    </row>
    <row r="24" spans="3:17" ht="15" customHeight="1" x14ac:dyDescent="0.2">
      <c r="C24" s="30" t="s">
        <v>44</v>
      </c>
      <c r="D24" s="30"/>
      <c r="E24" s="49">
        <v>1967</v>
      </c>
      <c r="F24" s="28"/>
      <c r="G24" s="69">
        <f t="shared" si="0"/>
        <v>5.3766673955827677</v>
      </c>
      <c r="H24" s="70"/>
      <c r="I24" s="69">
        <f t="shared" si="2"/>
        <v>69.945877979444575</v>
      </c>
      <c r="J24" s="29"/>
      <c r="K24" s="80">
        <v>36.528474085686852</v>
      </c>
      <c r="L24" s="78"/>
      <c r="M24" s="69">
        <f t="shared" si="1"/>
        <v>2.052391356558346</v>
      </c>
      <c r="N24" s="70"/>
      <c r="O24" s="69">
        <f t="shared" si="3"/>
        <v>8.6257735756010572</v>
      </c>
      <c r="P24" s="29"/>
      <c r="Q24" s="83">
        <v>18570.65281427903</v>
      </c>
    </row>
    <row r="25" spans="3:17" ht="15" customHeight="1" x14ac:dyDescent="0.2">
      <c r="C25" s="30" t="s">
        <v>45</v>
      </c>
      <c r="D25" s="30"/>
      <c r="E25" s="49">
        <v>1482</v>
      </c>
      <c r="F25" s="28"/>
      <c r="G25" s="69">
        <f t="shared" si="0"/>
        <v>4.0509512355127928</v>
      </c>
      <c r="H25" s="70"/>
      <c r="I25" s="69">
        <f t="shared" si="2"/>
        <v>73.996829214957373</v>
      </c>
      <c r="J25" s="29"/>
      <c r="K25" s="80">
        <v>36.279474324453709</v>
      </c>
      <c r="L25" s="78"/>
      <c r="M25" s="69">
        <f t="shared" si="1"/>
        <v>2.0384010388532809</v>
      </c>
      <c r="N25" s="70"/>
      <c r="O25" s="69">
        <f t="shared" si="3"/>
        <v>10.664174614454339</v>
      </c>
      <c r="P25" s="29"/>
      <c r="Q25" s="83">
        <v>24480.077142006554</v>
      </c>
    </row>
    <row r="26" spans="3:17" ht="15" customHeight="1" x14ac:dyDescent="0.2">
      <c r="C26" s="30" t="s">
        <v>46</v>
      </c>
      <c r="D26" s="30"/>
      <c r="E26" s="49">
        <v>4229</v>
      </c>
      <c r="F26" s="28"/>
      <c r="G26" s="69">
        <f t="shared" si="0"/>
        <v>11.559698228733872</v>
      </c>
      <c r="H26" s="70"/>
      <c r="I26" s="69">
        <f t="shared" si="2"/>
        <v>85.556527443691238</v>
      </c>
      <c r="J26" s="29"/>
      <c r="K26" s="80">
        <v>171.47317623507513</v>
      </c>
      <c r="L26" s="78"/>
      <c r="M26" s="69">
        <f t="shared" si="1"/>
        <v>9.6344036698859217</v>
      </c>
      <c r="N26" s="70"/>
      <c r="O26" s="69">
        <f t="shared" si="3"/>
        <v>20.298578284340259</v>
      </c>
      <c r="P26" s="29"/>
      <c r="Q26" s="83">
        <v>40546.979483347153</v>
      </c>
    </row>
    <row r="27" spans="3:17" ht="15" customHeight="1" x14ac:dyDescent="0.2">
      <c r="C27" s="31" t="s">
        <v>47</v>
      </c>
      <c r="D27" s="31"/>
      <c r="E27" s="50">
        <v>1824</v>
      </c>
      <c r="F27" s="32"/>
      <c r="G27" s="71">
        <f t="shared" si="0"/>
        <v>4.9857861360157445</v>
      </c>
      <c r="H27" s="72"/>
      <c r="I27" s="71">
        <f t="shared" si="2"/>
        <v>90.542313579706985</v>
      </c>
      <c r="J27" s="33"/>
      <c r="K27" s="81">
        <v>139.52049622686198</v>
      </c>
      <c r="L27" s="79"/>
      <c r="M27" s="71">
        <f t="shared" si="1"/>
        <v>7.8391081939813398</v>
      </c>
      <c r="N27" s="72"/>
      <c r="O27" s="71">
        <f t="shared" si="3"/>
        <v>28.137686478321598</v>
      </c>
      <c r="P27" s="33"/>
      <c r="Q27" s="85">
        <v>76491.500124376093</v>
      </c>
    </row>
    <row r="28" spans="3:17" ht="15" customHeight="1" x14ac:dyDescent="0.2">
      <c r="C28" s="30" t="s">
        <v>48</v>
      </c>
      <c r="D28" s="30"/>
      <c r="E28" s="49">
        <v>2568</v>
      </c>
      <c r="F28" s="28"/>
      <c r="G28" s="69">
        <f t="shared" si="0"/>
        <v>7.0194620599169033</v>
      </c>
      <c r="H28" s="70"/>
      <c r="I28" s="69">
        <f t="shared" si="2"/>
        <v>97.561775639623889</v>
      </c>
      <c r="J28" s="29"/>
      <c r="K28" s="80">
        <v>430.34248157281513</v>
      </c>
      <c r="L28" s="78"/>
      <c r="M28" s="69">
        <f t="shared" si="1"/>
        <v>24.179252258609846</v>
      </c>
      <c r="N28" s="70"/>
      <c r="O28" s="69">
        <f t="shared" si="3"/>
        <v>52.316938736931448</v>
      </c>
      <c r="P28" s="29"/>
      <c r="Q28" s="83">
        <v>167578.84796449187</v>
      </c>
    </row>
    <row r="29" spans="3:17" ht="15" customHeight="1" x14ac:dyDescent="0.2">
      <c r="C29" s="30" t="s">
        <v>49</v>
      </c>
      <c r="D29" s="30"/>
      <c r="E29" s="49">
        <v>592</v>
      </c>
      <c r="F29" s="28"/>
      <c r="G29" s="69">
        <f t="shared" si="0"/>
        <v>1.6181937458998468</v>
      </c>
      <c r="H29" s="70"/>
      <c r="I29" s="69">
        <f t="shared" si="2"/>
        <v>99.179969385523734</v>
      </c>
      <c r="J29" s="29"/>
      <c r="K29" s="80">
        <v>289.63652534616472</v>
      </c>
      <c r="L29" s="78"/>
      <c r="M29" s="69">
        <f t="shared" si="1"/>
        <v>16.273537727571991</v>
      </c>
      <c r="N29" s="70"/>
      <c r="O29" s="69">
        <f t="shared" si="3"/>
        <v>68.590476464503439</v>
      </c>
      <c r="P29" s="29"/>
      <c r="Q29" s="83">
        <v>489250.88740906201</v>
      </c>
    </row>
    <row r="30" spans="3:17" ht="15" customHeight="1" x14ac:dyDescent="0.2">
      <c r="C30" s="30" t="s">
        <v>50</v>
      </c>
      <c r="D30" s="30"/>
      <c r="E30" s="49">
        <v>161</v>
      </c>
      <c r="F30" s="28"/>
      <c r="G30" s="69">
        <f t="shared" si="0"/>
        <v>0.44008309643560029</v>
      </c>
      <c r="H30" s="70"/>
      <c r="I30" s="69">
        <f t="shared" si="2"/>
        <v>99.620052481959334</v>
      </c>
      <c r="J30" s="29"/>
      <c r="K30" s="80">
        <v>155.92505798327826</v>
      </c>
      <c r="L30" s="78"/>
      <c r="M30" s="69">
        <f t="shared" si="1"/>
        <v>8.760816028752048</v>
      </c>
      <c r="N30" s="70"/>
      <c r="O30" s="69">
        <f t="shared" si="3"/>
        <v>77.351292493255485</v>
      </c>
      <c r="P30" s="29"/>
      <c r="Q30" s="83">
        <v>968478.62101415079</v>
      </c>
    </row>
    <row r="31" spans="3:17" ht="15" customHeight="1" x14ac:dyDescent="0.2">
      <c r="C31" s="30" t="s">
        <v>51</v>
      </c>
      <c r="D31" s="30"/>
      <c r="E31" s="49">
        <v>50</v>
      </c>
      <c r="F31" s="28"/>
      <c r="G31" s="69">
        <f t="shared" si="0"/>
        <v>0.13667176907937897</v>
      </c>
      <c r="H31" s="70"/>
      <c r="I31" s="69">
        <f t="shared" si="2"/>
        <v>99.756724251038719</v>
      </c>
      <c r="J31" s="29"/>
      <c r="K31" s="80">
        <v>72.073578299663552</v>
      </c>
      <c r="L31" s="78"/>
      <c r="M31" s="69">
        <f t="shared" si="1"/>
        <v>4.0495310258914481</v>
      </c>
      <c r="N31" s="70"/>
      <c r="O31" s="69">
        <f t="shared" si="3"/>
        <v>81.40082351914694</v>
      </c>
      <c r="P31" s="29"/>
      <c r="Q31" s="83">
        <v>1441471.5659932711</v>
      </c>
    </row>
    <row r="32" spans="3:17" ht="15" customHeight="1" x14ac:dyDescent="0.2">
      <c r="C32" s="30" t="s">
        <v>52</v>
      </c>
      <c r="D32" s="30"/>
      <c r="E32" s="49">
        <v>89</v>
      </c>
      <c r="F32" s="28"/>
      <c r="G32" s="69">
        <f t="shared" si="0"/>
        <v>0.24327574896129456</v>
      </c>
      <c r="H32" s="70"/>
      <c r="I32" s="69">
        <f t="shared" si="2"/>
        <v>100.00000000000001</v>
      </c>
      <c r="J32" s="29"/>
      <c r="K32" s="80">
        <v>331.02825829243466</v>
      </c>
      <c r="L32" s="78"/>
      <c r="M32" s="69">
        <f t="shared" si="1"/>
        <v>18.599176480853036</v>
      </c>
      <c r="N32" s="70"/>
      <c r="O32" s="69">
        <f t="shared" si="3"/>
        <v>99.999999999999972</v>
      </c>
      <c r="P32" s="29"/>
      <c r="Q32" s="83">
        <v>3719418.6324992655</v>
      </c>
    </row>
    <row r="33" spans="3:17" ht="17.100000000000001" customHeight="1" x14ac:dyDescent="0.2">
      <c r="C33" s="61" t="s">
        <v>1</v>
      </c>
      <c r="D33" s="61"/>
      <c r="E33" s="65">
        <v>36584</v>
      </c>
      <c r="F33" s="64"/>
      <c r="G33" s="73">
        <f t="shared" si="0"/>
        <v>100</v>
      </c>
      <c r="H33" s="74"/>
      <c r="I33" s="75"/>
      <c r="J33" s="66"/>
      <c r="K33" s="82">
        <v>1779.8006198457897</v>
      </c>
      <c r="L33" s="67"/>
      <c r="M33" s="73">
        <f t="shared" si="1"/>
        <v>100</v>
      </c>
      <c r="N33" s="74"/>
      <c r="O33" s="75"/>
      <c r="P33" s="66"/>
      <c r="Q33" s="86">
        <v>48649.699864579859</v>
      </c>
    </row>
    <row r="34" spans="3:17" ht="3.95" customHeight="1" x14ac:dyDescent="0.2">
      <c r="K34" s="12"/>
      <c r="L34" s="12"/>
      <c r="M34" s="12"/>
      <c r="N34" s="12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</row>
    <row r="55" spans="11:14" x14ac:dyDescent="0.2">
      <c r="K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</sheetData>
  <mergeCells count="12">
    <mergeCell ref="C4:Q4"/>
    <mergeCell ref="C2:Q2"/>
    <mergeCell ref="E7:I7"/>
    <mergeCell ref="K7:Q7"/>
    <mergeCell ref="Q9:Q10"/>
    <mergeCell ref="C10:C11"/>
    <mergeCell ref="C7:C9"/>
    <mergeCell ref="K10:K11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2" t="s">
        <v>69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33</v>
      </c>
      <c r="F13" s="28"/>
      <c r="G13" s="69">
        <f>E13/$E$33*100</f>
        <v>0.17815688603357988</v>
      </c>
      <c r="H13" s="70"/>
      <c r="I13" s="69">
        <f>G13</f>
        <v>0.17815688603357988</v>
      </c>
      <c r="J13" s="29"/>
      <c r="K13" s="80">
        <v>1.9654399999896859E-3</v>
      </c>
      <c r="L13" s="78"/>
      <c r="M13" s="69">
        <f>K13/$K$33*100</f>
        <v>1.9624513656875064E-4</v>
      </c>
      <c r="N13" s="70"/>
      <c r="O13" s="69">
        <f>M13</f>
        <v>1.9624513656875064E-4</v>
      </c>
      <c r="P13" s="29"/>
      <c r="Q13" s="51">
        <v>59.558787878475329</v>
      </c>
    </row>
    <row r="14" spans="3:25" ht="15" customHeight="1" x14ac:dyDescent="0.2">
      <c r="C14" s="30" t="s">
        <v>34</v>
      </c>
      <c r="D14" s="30"/>
      <c r="E14" s="49">
        <v>265</v>
      </c>
      <c r="F14" s="28"/>
      <c r="G14" s="69">
        <f t="shared" ref="G14:G33" si="0">E14/$E$33*100</f>
        <v>1.430653781784808</v>
      </c>
      <c r="H14" s="70"/>
      <c r="I14" s="69">
        <f>I13+G14</f>
        <v>1.6088106678183878</v>
      </c>
      <c r="J14" s="29"/>
      <c r="K14" s="80">
        <v>2.6630367999866452E-2</v>
      </c>
      <c r="L14" s="78"/>
      <c r="M14" s="69">
        <f t="shared" ref="M14:M33" si="1">K14/$K$33*100</f>
        <v>2.6589874048748899E-3</v>
      </c>
      <c r="N14" s="70"/>
      <c r="O14" s="69">
        <f>O13+M14</f>
        <v>2.8552325414436404E-3</v>
      </c>
      <c r="P14" s="76"/>
      <c r="Q14" s="83">
        <v>100.49195471647718</v>
      </c>
    </row>
    <row r="15" spans="3:25" ht="15" customHeight="1" x14ac:dyDescent="0.2">
      <c r="C15" s="30" t="s">
        <v>35</v>
      </c>
      <c r="D15" s="30"/>
      <c r="E15" s="49">
        <v>303</v>
      </c>
      <c r="F15" s="28"/>
      <c r="G15" s="69">
        <f t="shared" si="0"/>
        <v>1.6358041353992332</v>
      </c>
      <c r="H15" s="70"/>
      <c r="I15" s="69">
        <f>I14+G15</f>
        <v>3.2446148032176207</v>
      </c>
      <c r="J15" s="29"/>
      <c r="K15" s="80">
        <v>9.3671299999537355E-2</v>
      </c>
      <c r="L15" s="78"/>
      <c r="M15" s="69">
        <f t="shared" si="1"/>
        <v>9.3528864076634684E-3</v>
      </c>
      <c r="N15" s="70"/>
      <c r="O15" s="69">
        <f>O14+M15</f>
        <v>1.2208118949107109E-2</v>
      </c>
      <c r="P15" s="76"/>
      <c r="Q15" s="51">
        <v>309.14620461893514</v>
      </c>
    </row>
    <row r="16" spans="3:25" ht="15" customHeight="1" x14ac:dyDescent="0.2">
      <c r="C16" s="30" t="s">
        <v>36</v>
      </c>
      <c r="D16" s="30"/>
      <c r="E16" s="49">
        <v>277</v>
      </c>
      <c r="F16" s="28"/>
      <c r="G16" s="69">
        <f t="shared" si="0"/>
        <v>1.4954381039788371</v>
      </c>
      <c r="H16" s="70"/>
      <c r="I16" s="69">
        <f t="shared" ref="I16:I32" si="2">I15+G16</f>
        <v>4.7400529071964579</v>
      </c>
      <c r="J16" s="29"/>
      <c r="K16" s="80">
        <v>0.15522768799918596</v>
      </c>
      <c r="L16" s="78"/>
      <c r="M16" s="69">
        <f t="shared" si="1"/>
        <v>1.549916498637024E-2</v>
      </c>
      <c r="N16" s="70"/>
      <c r="O16" s="69">
        <f t="shared" ref="O16:O32" si="3">O15+M16</f>
        <v>2.7707283935477348E-2</v>
      </c>
      <c r="P16" s="29"/>
      <c r="Q16" s="83">
        <v>560.38876534002156</v>
      </c>
    </row>
    <row r="17" spans="3:17" ht="15" customHeight="1" x14ac:dyDescent="0.2">
      <c r="C17" s="31" t="s">
        <v>37</v>
      </c>
      <c r="D17" s="31"/>
      <c r="E17" s="50">
        <v>719</v>
      </c>
      <c r="F17" s="32"/>
      <c r="G17" s="71">
        <f t="shared" si="0"/>
        <v>3.8816606381255738</v>
      </c>
      <c r="H17" s="72"/>
      <c r="I17" s="71">
        <f t="shared" si="2"/>
        <v>8.6217135453220308</v>
      </c>
      <c r="J17" s="33"/>
      <c r="K17" s="81">
        <v>0.89489606399561816</v>
      </c>
      <c r="L17" s="79"/>
      <c r="M17" s="71">
        <f t="shared" si="1"/>
        <v>8.9353529130667478E-2</v>
      </c>
      <c r="N17" s="72"/>
      <c r="O17" s="71">
        <f t="shared" si="3"/>
        <v>0.11706081306614483</v>
      </c>
      <c r="P17" s="33"/>
      <c r="Q17" s="84">
        <v>1244.6398664751296</v>
      </c>
    </row>
    <row r="18" spans="3:17" ht="15" customHeight="1" x14ac:dyDescent="0.2">
      <c r="C18" s="30" t="s">
        <v>38</v>
      </c>
      <c r="D18" s="30"/>
      <c r="E18" s="49">
        <v>779</v>
      </c>
      <c r="F18" s="28"/>
      <c r="G18" s="69">
        <f t="shared" si="0"/>
        <v>4.2055822490957189</v>
      </c>
      <c r="H18" s="70"/>
      <c r="I18" s="69">
        <f t="shared" si="2"/>
        <v>12.827295794417751</v>
      </c>
      <c r="J18" s="29"/>
      <c r="K18" s="80">
        <v>2.0336530579892487</v>
      </c>
      <c r="L18" s="78"/>
      <c r="M18" s="69">
        <f t="shared" si="1"/>
        <v>0.20305606993886957</v>
      </c>
      <c r="N18" s="70"/>
      <c r="O18" s="69">
        <f t="shared" si="3"/>
        <v>0.3201168830050144</v>
      </c>
      <c r="P18" s="29"/>
      <c r="Q18" s="83">
        <v>2610.5944261736186</v>
      </c>
    </row>
    <row r="19" spans="3:17" ht="15" customHeight="1" x14ac:dyDescent="0.2">
      <c r="C19" s="30" t="s">
        <v>39</v>
      </c>
      <c r="D19" s="30"/>
      <c r="E19" s="49">
        <v>1692</v>
      </c>
      <c r="F19" s="28"/>
      <c r="G19" s="69">
        <f t="shared" si="0"/>
        <v>9.134589429358094</v>
      </c>
      <c r="H19" s="70"/>
      <c r="I19" s="69">
        <f t="shared" si="2"/>
        <v>21.961885223775845</v>
      </c>
      <c r="J19" s="29"/>
      <c r="K19" s="80">
        <v>10.028779483955722</v>
      </c>
      <c r="L19" s="78"/>
      <c r="M19" s="69">
        <f t="shared" si="1"/>
        <v>1.0013529792092881</v>
      </c>
      <c r="N19" s="70"/>
      <c r="O19" s="69">
        <f t="shared" si="3"/>
        <v>1.3214698622143026</v>
      </c>
      <c r="P19" s="29"/>
      <c r="Q19" s="51">
        <v>5927.1746359076369</v>
      </c>
    </row>
    <row r="20" spans="3:17" ht="15" customHeight="1" x14ac:dyDescent="0.2">
      <c r="C20" s="30" t="s">
        <v>40</v>
      </c>
      <c r="D20" s="30"/>
      <c r="E20" s="49">
        <v>2465</v>
      </c>
      <c r="F20" s="28"/>
      <c r="G20" s="69">
        <f t="shared" si="0"/>
        <v>13.307779517356799</v>
      </c>
      <c r="H20" s="70"/>
      <c r="I20" s="69">
        <f t="shared" si="2"/>
        <v>35.269664741132644</v>
      </c>
      <c r="J20" s="29"/>
      <c r="K20" s="80">
        <v>26.022029269962662</v>
      </c>
      <c r="L20" s="78"/>
      <c r="M20" s="69">
        <f t="shared" si="1"/>
        <v>2.5982460354458277</v>
      </c>
      <c r="N20" s="70"/>
      <c r="O20" s="69">
        <f t="shared" si="3"/>
        <v>3.9197158976601303</v>
      </c>
      <c r="P20" s="29"/>
      <c r="Q20" s="83">
        <v>10556.604166313453</v>
      </c>
    </row>
    <row r="21" spans="3:17" ht="15" customHeight="1" x14ac:dyDescent="0.2">
      <c r="C21" s="30" t="s">
        <v>41</v>
      </c>
      <c r="D21" s="30"/>
      <c r="E21" s="49">
        <v>2010</v>
      </c>
      <c r="F21" s="28"/>
      <c r="G21" s="69">
        <f t="shared" si="0"/>
        <v>10.851373967499866</v>
      </c>
      <c r="H21" s="70"/>
      <c r="I21" s="69">
        <f t="shared" si="2"/>
        <v>46.121038708632511</v>
      </c>
      <c r="J21" s="29"/>
      <c r="K21" s="80">
        <v>32.048096831024779</v>
      </c>
      <c r="L21" s="78"/>
      <c r="M21" s="69">
        <f t="shared" si="1"/>
        <v>3.1999364719380932</v>
      </c>
      <c r="N21" s="70"/>
      <c r="O21" s="69">
        <f t="shared" si="3"/>
        <v>7.1196523695982235</v>
      </c>
      <c r="P21" s="29"/>
      <c r="Q21" s="51">
        <v>15944.326781604366</v>
      </c>
    </row>
    <row r="22" spans="3:17" ht="15" customHeight="1" x14ac:dyDescent="0.2">
      <c r="C22" s="31" t="s">
        <v>42</v>
      </c>
      <c r="D22" s="31"/>
      <c r="E22" s="50">
        <v>1558</v>
      </c>
      <c r="F22" s="32"/>
      <c r="G22" s="71">
        <f t="shared" si="0"/>
        <v>8.4111644981914377</v>
      </c>
      <c r="H22" s="72"/>
      <c r="I22" s="71">
        <f t="shared" si="2"/>
        <v>54.532203206823951</v>
      </c>
      <c r="J22" s="33"/>
      <c r="K22" s="81">
        <v>32.385836551562498</v>
      </c>
      <c r="L22" s="79"/>
      <c r="M22" s="71">
        <f t="shared" si="1"/>
        <v>3.2336590875264424</v>
      </c>
      <c r="N22" s="72"/>
      <c r="O22" s="71">
        <f t="shared" si="3"/>
        <v>10.353311457124665</v>
      </c>
      <c r="P22" s="33"/>
      <c r="Q22" s="85">
        <v>20786.801380977213</v>
      </c>
    </row>
    <row r="23" spans="3:17" ht="15" customHeight="1" x14ac:dyDescent="0.2">
      <c r="C23" s="30" t="s">
        <v>43</v>
      </c>
      <c r="D23" s="30"/>
      <c r="E23" s="49">
        <v>1291</v>
      </c>
      <c r="F23" s="28"/>
      <c r="G23" s="69">
        <f t="shared" si="0"/>
        <v>6.969713329374291</v>
      </c>
      <c r="H23" s="70"/>
      <c r="I23" s="69">
        <f t="shared" si="2"/>
        <v>61.501916536198245</v>
      </c>
      <c r="J23" s="29"/>
      <c r="K23" s="80">
        <v>33.900189227753188</v>
      </c>
      <c r="L23" s="78"/>
      <c r="M23" s="69">
        <f t="shared" si="1"/>
        <v>3.3848640837379032</v>
      </c>
      <c r="N23" s="70"/>
      <c r="O23" s="69">
        <f t="shared" si="3"/>
        <v>13.738175540862567</v>
      </c>
      <c r="P23" s="29"/>
      <c r="Q23" s="51">
        <v>26258.860749615171</v>
      </c>
    </row>
    <row r="24" spans="3:17" ht="15" customHeight="1" x14ac:dyDescent="0.2">
      <c r="C24" s="30" t="s">
        <v>44</v>
      </c>
      <c r="D24" s="30"/>
      <c r="E24" s="49">
        <v>1015</v>
      </c>
      <c r="F24" s="28"/>
      <c r="G24" s="69">
        <f t="shared" si="0"/>
        <v>5.4796739189116233</v>
      </c>
      <c r="H24" s="70"/>
      <c r="I24" s="69">
        <f t="shared" si="2"/>
        <v>66.981590455109867</v>
      </c>
      <c r="J24" s="29"/>
      <c r="K24" s="80">
        <v>32.585953043955939</v>
      </c>
      <c r="L24" s="78"/>
      <c r="M24" s="69">
        <f t="shared" si="1"/>
        <v>3.2536403071920725</v>
      </c>
      <c r="N24" s="70"/>
      <c r="O24" s="69">
        <f t="shared" si="3"/>
        <v>16.991815848054639</v>
      </c>
      <c r="P24" s="29"/>
      <c r="Q24" s="83">
        <v>32104.387235424572</v>
      </c>
    </row>
    <row r="25" spans="3:17" ht="15" customHeight="1" x14ac:dyDescent="0.2">
      <c r="C25" s="30" t="s">
        <v>45</v>
      </c>
      <c r="D25" s="30"/>
      <c r="E25" s="49">
        <v>754</v>
      </c>
      <c r="F25" s="28"/>
      <c r="G25" s="69">
        <f t="shared" si="0"/>
        <v>4.070614911191492</v>
      </c>
      <c r="H25" s="70"/>
      <c r="I25" s="69">
        <f t="shared" si="2"/>
        <v>71.052205366301365</v>
      </c>
      <c r="J25" s="29"/>
      <c r="K25" s="80">
        <v>26.963965725270601</v>
      </c>
      <c r="L25" s="78"/>
      <c r="M25" s="69">
        <f t="shared" si="1"/>
        <v>2.6922964507787617</v>
      </c>
      <c r="N25" s="70"/>
      <c r="O25" s="69">
        <f t="shared" si="3"/>
        <v>19.684112298833401</v>
      </c>
      <c r="P25" s="29"/>
      <c r="Q25" s="83">
        <v>35761.227752348277</v>
      </c>
    </row>
    <row r="26" spans="3:17" ht="15" customHeight="1" x14ac:dyDescent="0.2">
      <c r="C26" s="30" t="s">
        <v>46</v>
      </c>
      <c r="D26" s="30"/>
      <c r="E26" s="49">
        <v>2247</v>
      </c>
      <c r="F26" s="28"/>
      <c r="G26" s="69">
        <f t="shared" si="0"/>
        <v>12.130864330831939</v>
      </c>
      <c r="H26" s="70"/>
      <c r="I26" s="69">
        <f t="shared" si="2"/>
        <v>83.183069697133305</v>
      </c>
      <c r="J26" s="29"/>
      <c r="K26" s="80">
        <v>109.0735405234965</v>
      </c>
      <c r="L26" s="78"/>
      <c r="M26" s="69">
        <f t="shared" si="1"/>
        <v>10.890768406149796</v>
      </c>
      <c r="N26" s="70"/>
      <c r="O26" s="69">
        <f t="shared" si="3"/>
        <v>30.574880704983197</v>
      </c>
      <c r="P26" s="29"/>
      <c r="Q26" s="83">
        <v>48541.851590341124</v>
      </c>
    </row>
    <row r="27" spans="3:17" ht="15" customHeight="1" x14ac:dyDescent="0.2">
      <c r="C27" s="31" t="s">
        <v>47</v>
      </c>
      <c r="D27" s="31"/>
      <c r="E27" s="50">
        <v>1007</v>
      </c>
      <c r="F27" s="32"/>
      <c r="G27" s="71">
        <f t="shared" si="0"/>
        <v>5.4364843707822708</v>
      </c>
      <c r="H27" s="72"/>
      <c r="I27" s="71">
        <f t="shared" si="2"/>
        <v>88.619554067915573</v>
      </c>
      <c r="J27" s="33"/>
      <c r="K27" s="81">
        <v>73.907445051285407</v>
      </c>
      <c r="L27" s="79"/>
      <c r="M27" s="71">
        <f t="shared" si="1"/>
        <v>7.3795061907832595</v>
      </c>
      <c r="N27" s="72"/>
      <c r="O27" s="71">
        <f t="shared" si="3"/>
        <v>37.954386895766454</v>
      </c>
      <c r="P27" s="33"/>
      <c r="Q27" s="85">
        <v>73393.689226698509</v>
      </c>
    </row>
    <row r="28" spans="3:17" ht="15" customHeight="1" x14ac:dyDescent="0.2">
      <c r="C28" s="30" t="s">
        <v>48</v>
      </c>
      <c r="D28" s="30"/>
      <c r="E28" s="49">
        <v>1503</v>
      </c>
      <c r="F28" s="28"/>
      <c r="G28" s="69">
        <f t="shared" si="0"/>
        <v>8.1142363548021379</v>
      </c>
      <c r="H28" s="70"/>
      <c r="I28" s="69">
        <f t="shared" si="2"/>
        <v>96.733790422717703</v>
      </c>
      <c r="J28" s="29"/>
      <c r="K28" s="80">
        <v>231.52701253389483</v>
      </c>
      <c r="L28" s="78"/>
      <c r="M28" s="69">
        <f t="shared" si="1"/>
        <v>23.117495417976368</v>
      </c>
      <c r="N28" s="70"/>
      <c r="O28" s="69">
        <f t="shared" si="3"/>
        <v>61.071882313742819</v>
      </c>
      <c r="P28" s="29"/>
      <c r="Q28" s="83">
        <v>154043.25517890541</v>
      </c>
    </row>
    <row r="29" spans="3:17" ht="15" customHeight="1" x14ac:dyDescent="0.2">
      <c r="C29" s="30" t="s">
        <v>49</v>
      </c>
      <c r="D29" s="30"/>
      <c r="E29" s="49">
        <v>393</v>
      </c>
      <c r="F29" s="28"/>
      <c r="G29" s="69">
        <f t="shared" si="0"/>
        <v>2.121686551854451</v>
      </c>
      <c r="H29" s="70"/>
      <c r="I29" s="69">
        <f t="shared" si="2"/>
        <v>98.855476974572156</v>
      </c>
      <c r="J29" s="29"/>
      <c r="K29" s="80">
        <v>144.26443085162711</v>
      </c>
      <c r="L29" s="78"/>
      <c r="M29" s="69">
        <f t="shared" si="1"/>
        <v>14.404506336819853</v>
      </c>
      <c r="N29" s="70"/>
      <c r="O29" s="69">
        <f t="shared" si="3"/>
        <v>75.476388650562669</v>
      </c>
      <c r="P29" s="29"/>
      <c r="Q29" s="83">
        <v>367085.06578022166</v>
      </c>
    </row>
    <row r="30" spans="3:17" ht="15" customHeight="1" x14ac:dyDescent="0.2">
      <c r="C30" s="30" t="s">
        <v>50</v>
      </c>
      <c r="D30" s="30"/>
      <c r="E30" s="49">
        <v>118</v>
      </c>
      <c r="F30" s="28"/>
      <c r="G30" s="69">
        <f t="shared" si="0"/>
        <v>0.6370458349079523</v>
      </c>
      <c r="H30" s="70"/>
      <c r="I30" s="69">
        <f t="shared" si="2"/>
        <v>99.492522809480107</v>
      </c>
      <c r="J30" s="29"/>
      <c r="K30" s="80">
        <v>71.128719245569229</v>
      </c>
      <c r="L30" s="78"/>
      <c r="M30" s="69">
        <f t="shared" si="1"/>
        <v>7.1020561413120245</v>
      </c>
      <c r="N30" s="70"/>
      <c r="O30" s="69">
        <f t="shared" si="3"/>
        <v>82.578444791874688</v>
      </c>
      <c r="P30" s="29"/>
      <c r="Q30" s="83">
        <v>602785.75631838327</v>
      </c>
    </row>
    <row r="31" spans="3:17" ht="15" customHeight="1" x14ac:dyDescent="0.2">
      <c r="C31" s="30" t="s">
        <v>51</v>
      </c>
      <c r="D31" s="30"/>
      <c r="E31" s="49">
        <v>33</v>
      </c>
      <c r="F31" s="28"/>
      <c r="G31" s="69">
        <f t="shared" si="0"/>
        <v>0.17815688603357988</v>
      </c>
      <c r="H31" s="70"/>
      <c r="I31" s="69">
        <f t="shared" si="2"/>
        <v>99.670679695513684</v>
      </c>
      <c r="J31" s="29"/>
      <c r="K31" s="80">
        <v>29.98280905983734</v>
      </c>
      <c r="L31" s="78"/>
      <c r="M31" s="69">
        <f t="shared" si="1"/>
        <v>2.9937217410317434</v>
      </c>
      <c r="N31" s="70"/>
      <c r="O31" s="69">
        <f t="shared" si="3"/>
        <v>85.572166532906436</v>
      </c>
      <c r="P31" s="29"/>
      <c r="Q31" s="83">
        <v>908569.97151022241</v>
      </c>
    </row>
    <row r="32" spans="3:17" ht="15" customHeight="1" x14ac:dyDescent="0.2">
      <c r="C32" s="30" t="s">
        <v>52</v>
      </c>
      <c r="D32" s="30"/>
      <c r="E32" s="49">
        <v>61</v>
      </c>
      <c r="F32" s="28"/>
      <c r="G32" s="69">
        <f t="shared" si="0"/>
        <v>0.32932030448631427</v>
      </c>
      <c r="H32" s="70"/>
      <c r="I32" s="69">
        <f t="shared" si="2"/>
        <v>100</v>
      </c>
      <c r="J32" s="29"/>
      <c r="K32" s="80">
        <v>144.4980574052658</v>
      </c>
      <c r="L32" s="78"/>
      <c r="M32" s="69">
        <f t="shared" si="1"/>
        <v>14.42783346709356</v>
      </c>
      <c r="N32" s="70"/>
      <c r="O32" s="69">
        <f t="shared" si="3"/>
        <v>100</v>
      </c>
      <c r="P32" s="29"/>
      <c r="Q32" s="83">
        <v>2368820.613201079</v>
      </c>
    </row>
    <row r="33" spans="3:17" ht="17.100000000000001" customHeight="1" x14ac:dyDescent="0.2">
      <c r="C33" s="61" t="s">
        <v>1</v>
      </c>
      <c r="D33" s="61"/>
      <c r="E33" s="65">
        <v>18523</v>
      </c>
      <c r="F33" s="64"/>
      <c r="G33" s="73">
        <f t="shared" si="0"/>
        <v>100</v>
      </c>
      <c r="H33" s="74"/>
      <c r="I33" s="75"/>
      <c r="J33" s="66"/>
      <c r="K33" s="82">
        <v>1001.522908722445</v>
      </c>
      <c r="L33" s="67"/>
      <c r="M33" s="73">
        <f t="shared" si="1"/>
        <v>100</v>
      </c>
      <c r="N33" s="74"/>
      <c r="O33" s="75"/>
      <c r="P33" s="66"/>
      <c r="Q33" s="86">
        <v>54069.152336146683</v>
      </c>
    </row>
    <row r="34" spans="3:17" ht="3.95" customHeight="1" x14ac:dyDescent="0.2">
      <c r="C34" s="9"/>
      <c r="D34" s="9"/>
      <c r="E34" s="2"/>
      <c r="F34" s="2"/>
      <c r="G34" s="17"/>
      <c r="H34" s="8"/>
      <c r="I34" s="17"/>
      <c r="J34" s="8"/>
      <c r="K34" s="16"/>
      <c r="L34" s="3"/>
      <c r="M34" s="17"/>
      <c r="N34" s="8"/>
      <c r="O34" s="17"/>
      <c r="P34" s="8"/>
      <c r="Q34" s="6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C4:Q4"/>
    <mergeCell ref="C2:Q2"/>
    <mergeCell ref="E7:I7"/>
    <mergeCell ref="K7:Q7"/>
    <mergeCell ref="Q9:Q10"/>
    <mergeCell ref="C10:C11"/>
    <mergeCell ref="K10:K11"/>
    <mergeCell ref="C7:C9"/>
    <mergeCell ref="M9:O9"/>
    <mergeCell ref="E9:E11"/>
    <mergeCell ref="G9:I9"/>
    <mergeCell ref="C5:Q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C1:Y64"/>
  <sheetViews>
    <sheetView showGridLines="0" showRowColHeaders="0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10" customWidth="1"/>
    <col min="2" max="2" width="0.28515625" style="10" customWidth="1"/>
    <col min="3" max="3" width="19.7109375" style="10" customWidth="1"/>
    <col min="4" max="4" width="0.5703125" style="10" customWidth="1"/>
    <col min="5" max="5" width="15.7109375" style="10" customWidth="1"/>
    <col min="6" max="6" width="0.5703125" style="10" customWidth="1"/>
    <col min="7" max="7" width="15.7109375" style="10" customWidth="1"/>
    <col min="8" max="8" width="0.5703125" style="10" customWidth="1"/>
    <col min="9" max="9" width="15.7109375" style="10" customWidth="1"/>
    <col min="10" max="10" width="0.5703125" style="10" customWidth="1"/>
    <col min="11" max="11" width="15.7109375" style="10" customWidth="1"/>
    <col min="12" max="12" width="0.5703125" style="10" customWidth="1"/>
    <col min="13" max="13" width="15.7109375" style="10" customWidth="1"/>
    <col min="14" max="14" width="0.5703125" style="10" customWidth="1"/>
    <col min="15" max="15" width="15.7109375" style="10" customWidth="1"/>
    <col min="16" max="16" width="0.5703125" style="10" customWidth="1"/>
    <col min="17" max="17" width="16.7109375" style="10" customWidth="1"/>
    <col min="18" max="16384" width="11.42578125" style="10"/>
  </cols>
  <sheetData>
    <row r="1" spans="3:25" ht="9.9499999999999993" customHeight="1" x14ac:dyDescent="0.2"/>
    <row r="2" spans="3:25" ht="30" customHeight="1" x14ac:dyDescent="0.2">
      <c r="C2" s="112" t="s">
        <v>22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3:25" ht="6.95" customHeight="1" x14ac:dyDescent="0.2"/>
    <row r="4" spans="3:25" ht="18" customHeight="1" x14ac:dyDescent="0.2">
      <c r="C4" s="101" t="s">
        <v>56</v>
      </c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3:25" ht="18" customHeight="1" x14ac:dyDescent="0.2">
      <c r="C5" s="97" t="s">
        <v>72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41"/>
      <c r="S5" s="41"/>
      <c r="T5" s="41"/>
      <c r="U5" s="41"/>
      <c r="V5" s="41"/>
      <c r="W5" s="41"/>
      <c r="X5" s="41"/>
      <c r="Y5" s="41"/>
    </row>
    <row r="6" spans="3:25" ht="6.95" customHeight="1" x14ac:dyDescent="0.2"/>
    <row r="7" spans="3:25" ht="15.95" customHeight="1" x14ac:dyDescent="0.25">
      <c r="C7" s="108" t="s">
        <v>27</v>
      </c>
      <c r="D7" s="18"/>
      <c r="E7" s="103" t="s">
        <v>16</v>
      </c>
      <c r="F7" s="104"/>
      <c r="G7" s="105"/>
      <c r="H7" s="105"/>
      <c r="I7" s="106"/>
      <c r="J7" s="24"/>
      <c r="K7" s="103" t="s">
        <v>17</v>
      </c>
      <c r="L7" s="104"/>
      <c r="M7" s="104"/>
      <c r="N7" s="104"/>
      <c r="O7" s="104"/>
      <c r="P7" s="104"/>
      <c r="Q7" s="107"/>
    </row>
    <row r="8" spans="3:25" s="7" customFormat="1" ht="3.95" customHeight="1" x14ac:dyDescent="0.25">
      <c r="C8" s="108"/>
      <c r="D8" s="18"/>
      <c r="E8" s="18"/>
      <c r="F8" s="18"/>
      <c r="G8" s="25"/>
      <c r="H8" s="25"/>
      <c r="I8" s="25"/>
      <c r="J8" s="25"/>
      <c r="K8" s="18"/>
      <c r="L8" s="18"/>
      <c r="M8" s="18"/>
      <c r="N8" s="18"/>
      <c r="O8" s="18"/>
      <c r="P8" s="18"/>
      <c r="Q8" s="18"/>
    </row>
    <row r="9" spans="3:25" ht="27.95" customHeight="1" x14ac:dyDescent="0.2">
      <c r="C9" s="108"/>
      <c r="D9" s="18"/>
      <c r="E9" s="92" t="s">
        <v>0</v>
      </c>
      <c r="F9" s="18"/>
      <c r="G9" s="100" t="s">
        <v>26</v>
      </c>
      <c r="H9" s="100"/>
      <c r="I9" s="100"/>
      <c r="J9" s="18"/>
      <c r="K9" s="60" t="s">
        <v>29</v>
      </c>
      <c r="L9" s="18"/>
      <c r="M9" s="100" t="s">
        <v>26</v>
      </c>
      <c r="N9" s="100"/>
      <c r="O9" s="100"/>
      <c r="P9" s="18"/>
      <c r="Q9" s="108" t="s">
        <v>31</v>
      </c>
    </row>
    <row r="10" spans="3:25" s="7" customFormat="1" ht="3.95" customHeight="1" x14ac:dyDescent="0.2">
      <c r="C10" s="109" t="s">
        <v>28</v>
      </c>
      <c r="D10" s="18"/>
      <c r="E10" s="92"/>
      <c r="F10" s="18"/>
      <c r="G10" s="18"/>
      <c r="H10" s="18"/>
      <c r="I10" s="18"/>
      <c r="J10" s="18"/>
      <c r="K10" s="95" t="s">
        <v>30</v>
      </c>
      <c r="L10" s="18"/>
      <c r="M10" s="18"/>
      <c r="N10" s="18"/>
      <c r="O10" s="18"/>
      <c r="P10" s="18"/>
      <c r="Q10" s="108"/>
    </row>
    <row r="11" spans="3:25" ht="15.95" customHeight="1" x14ac:dyDescent="0.2">
      <c r="C11" s="109"/>
      <c r="D11" s="18"/>
      <c r="E11" s="92"/>
      <c r="F11" s="18"/>
      <c r="G11" s="57" t="s">
        <v>19</v>
      </c>
      <c r="H11" s="18"/>
      <c r="I11" s="57" t="s">
        <v>20</v>
      </c>
      <c r="J11" s="18"/>
      <c r="K11" s="95"/>
      <c r="L11" s="18"/>
      <c r="M11" s="57" t="s">
        <v>19</v>
      </c>
      <c r="N11" s="18"/>
      <c r="O11" s="57" t="s">
        <v>20</v>
      </c>
      <c r="P11" s="56"/>
      <c r="Q11" s="59" t="s">
        <v>32</v>
      </c>
    </row>
    <row r="12" spans="3:25" s="7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6"/>
    </row>
    <row r="13" spans="3:25" ht="15" customHeight="1" x14ac:dyDescent="0.2">
      <c r="C13" s="27" t="s">
        <v>33</v>
      </c>
      <c r="D13" s="27"/>
      <c r="E13" s="49">
        <v>28390</v>
      </c>
      <c r="F13" s="28"/>
      <c r="G13" s="69">
        <f>E13/$E$33*100</f>
        <v>14.97260208951918</v>
      </c>
      <c r="H13" s="70"/>
      <c r="I13" s="69">
        <f>G13</f>
        <v>14.97260208951918</v>
      </c>
      <c r="J13" s="29"/>
      <c r="K13" s="80">
        <v>6.6396416799666893</v>
      </c>
      <c r="L13" s="78"/>
      <c r="M13" s="69">
        <f>K13/$K$33*100</f>
        <v>0.55159629711703539</v>
      </c>
      <c r="N13" s="70"/>
      <c r="O13" s="69">
        <f>M13</f>
        <v>0.55159629711703539</v>
      </c>
      <c r="P13" s="29"/>
      <c r="Q13" s="51">
        <v>233.87254948808345</v>
      </c>
    </row>
    <row r="14" spans="3:25" ht="15" customHeight="1" x14ac:dyDescent="0.2">
      <c r="C14" s="30" t="s">
        <v>34</v>
      </c>
      <c r="D14" s="30"/>
      <c r="E14" s="49">
        <v>21357</v>
      </c>
      <c r="F14" s="28"/>
      <c r="G14" s="69">
        <f t="shared" ref="G14:G33" si="0">E14/$E$33*100</f>
        <v>11.263468222115572</v>
      </c>
      <c r="H14" s="70"/>
      <c r="I14" s="69">
        <f>I13+G14</f>
        <v>26.236070311634752</v>
      </c>
      <c r="J14" s="29"/>
      <c r="K14" s="80">
        <v>8.8440502699546037</v>
      </c>
      <c r="L14" s="78"/>
      <c r="M14" s="69">
        <f t="shared" ref="M14:M33" si="1">K14/$K$33*100</f>
        <v>0.73473021821990103</v>
      </c>
      <c r="N14" s="70"/>
      <c r="O14" s="69">
        <f>O13+M14</f>
        <v>1.2863265153369365</v>
      </c>
      <c r="P14" s="76"/>
      <c r="Q14" s="83">
        <v>414.10545816147413</v>
      </c>
    </row>
    <row r="15" spans="3:25" ht="15" customHeight="1" x14ac:dyDescent="0.2">
      <c r="C15" s="30" t="s">
        <v>35</v>
      </c>
      <c r="D15" s="30"/>
      <c r="E15" s="49">
        <v>19831</v>
      </c>
      <c r="F15" s="28"/>
      <c r="G15" s="69">
        <f t="shared" si="0"/>
        <v>10.458671082678931</v>
      </c>
      <c r="H15" s="70"/>
      <c r="I15" s="69">
        <f>I14+G15</f>
        <v>36.694741394313681</v>
      </c>
      <c r="J15" s="29"/>
      <c r="K15" s="80">
        <v>13.591498445892983</v>
      </c>
      <c r="L15" s="78"/>
      <c r="M15" s="69">
        <f t="shared" si="1"/>
        <v>1.129130241718725</v>
      </c>
      <c r="N15" s="70"/>
      <c r="O15" s="69">
        <f>O14+M15</f>
        <v>2.4154567570556615</v>
      </c>
      <c r="P15" s="76"/>
      <c r="Q15" s="51">
        <v>685.36626725293638</v>
      </c>
    </row>
    <row r="16" spans="3:25" ht="15" customHeight="1" x14ac:dyDescent="0.2">
      <c r="C16" s="30" t="s">
        <v>36</v>
      </c>
      <c r="D16" s="30"/>
      <c r="E16" s="49">
        <v>17222</v>
      </c>
      <c r="F16" s="28"/>
      <c r="G16" s="69">
        <f t="shared" si="0"/>
        <v>9.0827105736421032</v>
      </c>
      <c r="H16" s="70"/>
      <c r="I16" s="69">
        <f t="shared" ref="I16:I32" si="2">I15+G16</f>
        <v>45.777451967955784</v>
      </c>
      <c r="J16" s="29"/>
      <c r="K16" s="80">
        <v>18.356635453835729</v>
      </c>
      <c r="L16" s="78"/>
      <c r="M16" s="69">
        <f t="shared" si="1"/>
        <v>1.5249997864212872</v>
      </c>
      <c r="N16" s="70"/>
      <c r="O16" s="69">
        <f t="shared" ref="O16:O32" si="3">O15+M16</f>
        <v>3.940456543476949</v>
      </c>
      <c r="P16" s="29"/>
      <c r="Q16" s="83">
        <v>1065.8829087118645</v>
      </c>
    </row>
    <row r="17" spans="3:17" ht="15" customHeight="1" x14ac:dyDescent="0.2">
      <c r="C17" s="31" t="s">
        <v>37</v>
      </c>
      <c r="D17" s="31"/>
      <c r="E17" s="50">
        <v>31730</v>
      </c>
      <c r="F17" s="32"/>
      <c r="G17" s="71">
        <f t="shared" si="0"/>
        <v>16.734084688286142</v>
      </c>
      <c r="H17" s="72"/>
      <c r="I17" s="71">
        <f t="shared" si="2"/>
        <v>62.51153665624193</v>
      </c>
      <c r="J17" s="33"/>
      <c r="K17" s="81">
        <v>60.127906579696173</v>
      </c>
      <c r="L17" s="79"/>
      <c r="M17" s="71">
        <f t="shared" si="1"/>
        <v>4.9951988708712713</v>
      </c>
      <c r="N17" s="72"/>
      <c r="O17" s="71">
        <f t="shared" si="3"/>
        <v>8.9356554143482203</v>
      </c>
      <c r="P17" s="33"/>
      <c r="Q17" s="84">
        <v>1894.9860252031569</v>
      </c>
    </row>
    <row r="18" spans="3:17" ht="15" customHeight="1" x14ac:dyDescent="0.2">
      <c r="C18" s="30" t="s">
        <v>38</v>
      </c>
      <c r="D18" s="30"/>
      <c r="E18" s="49">
        <v>20234</v>
      </c>
      <c r="F18" s="28"/>
      <c r="G18" s="69">
        <f t="shared" si="0"/>
        <v>10.671209252530153</v>
      </c>
      <c r="H18" s="70"/>
      <c r="I18" s="69">
        <f t="shared" si="2"/>
        <v>73.182745908772077</v>
      </c>
      <c r="J18" s="29"/>
      <c r="K18" s="80">
        <v>72.667363169620401</v>
      </c>
      <c r="L18" s="78"/>
      <c r="M18" s="69">
        <f t="shared" si="1"/>
        <v>6.0369294575882204</v>
      </c>
      <c r="N18" s="70"/>
      <c r="O18" s="69">
        <f t="shared" si="3"/>
        <v>14.972584871936441</v>
      </c>
      <c r="P18" s="29"/>
      <c r="Q18" s="83">
        <v>3591.3493708421665</v>
      </c>
    </row>
    <row r="19" spans="3:17" ht="15" customHeight="1" x14ac:dyDescent="0.2">
      <c r="C19" s="30" t="s">
        <v>39</v>
      </c>
      <c r="D19" s="30"/>
      <c r="E19" s="49">
        <v>21321</v>
      </c>
      <c r="F19" s="28"/>
      <c r="G19" s="69">
        <f t="shared" si="0"/>
        <v>11.244482182128863</v>
      </c>
      <c r="H19" s="70"/>
      <c r="I19" s="69">
        <f t="shared" si="2"/>
        <v>84.42722809090094</v>
      </c>
      <c r="J19" s="29"/>
      <c r="K19" s="80">
        <v>144.94790489926766</v>
      </c>
      <c r="L19" s="78"/>
      <c r="M19" s="69">
        <f t="shared" si="1"/>
        <v>12.041723254214727</v>
      </c>
      <c r="N19" s="70"/>
      <c r="O19" s="69">
        <f t="shared" si="3"/>
        <v>27.014308126151167</v>
      </c>
      <c r="P19" s="29"/>
      <c r="Q19" s="51">
        <v>6798.3633459625553</v>
      </c>
    </row>
    <row r="20" spans="3:17" ht="15" customHeight="1" x14ac:dyDescent="0.2">
      <c r="C20" s="30" t="s">
        <v>40</v>
      </c>
      <c r="D20" s="30"/>
      <c r="E20" s="49">
        <v>10435</v>
      </c>
      <c r="F20" s="28"/>
      <c r="G20" s="69">
        <f t="shared" si="0"/>
        <v>5.5033146461476798</v>
      </c>
      <c r="H20" s="70"/>
      <c r="I20" s="69">
        <f t="shared" si="2"/>
        <v>89.930542737048626</v>
      </c>
      <c r="J20" s="29"/>
      <c r="K20" s="80">
        <v>124.45523609938556</v>
      </c>
      <c r="L20" s="78"/>
      <c r="M20" s="69">
        <f t="shared" si="1"/>
        <v>10.339269903130054</v>
      </c>
      <c r="N20" s="70"/>
      <c r="O20" s="69">
        <f t="shared" si="3"/>
        <v>37.353578029281223</v>
      </c>
      <c r="P20" s="29"/>
      <c r="Q20" s="83">
        <v>11926.711653031678</v>
      </c>
    </row>
    <row r="21" spans="3:17" ht="15" customHeight="1" x14ac:dyDescent="0.2">
      <c r="C21" s="30" t="s">
        <v>41</v>
      </c>
      <c r="D21" s="30"/>
      <c r="E21" s="49">
        <v>5427</v>
      </c>
      <c r="F21" s="28"/>
      <c r="G21" s="69">
        <f t="shared" si="0"/>
        <v>2.862145527996498</v>
      </c>
      <c r="H21" s="70"/>
      <c r="I21" s="69">
        <f t="shared" si="2"/>
        <v>92.792688265045129</v>
      </c>
      <c r="J21" s="29"/>
      <c r="K21" s="80">
        <v>92.61312791927827</v>
      </c>
      <c r="L21" s="78"/>
      <c r="M21" s="69">
        <f t="shared" si="1"/>
        <v>7.6939480904271491</v>
      </c>
      <c r="N21" s="70"/>
      <c r="O21" s="69">
        <f t="shared" si="3"/>
        <v>45.047526119708373</v>
      </c>
      <c r="P21" s="29"/>
      <c r="Q21" s="51">
        <v>17065.252979413723</v>
      </c>
    </row>
    <row r="22" spans="3:17" ht="15" customHeight="1" x14ac:dyDescent="0.2">
      <c r="C22" s="31" t="s">
        <v>42</v>
      </c>
      <c r="D22" s="31"/>
      <c r="E22" s="50">
        <v>3380</v>
      </c>
      <c r="F22" s="32"/>
      <c r="G22" s="71">
        <f t="shared" si="0"/>
        <v>1.7825781987521951</v>
      </c>
      <c r="H22" s="72"/>
      <c r="I22" s="71">
        <f t="shared" si="2"/>
        <v>94.57526646379732</v>
      </c>
      <c r="J22" s="33"/>
      <c r="K22" s="81">
        <v>70.772366389667539</v>
      </c>
      <c r="L22" s="79"/>
      <c r="M22" s="71">
        <f t="shared" si="1"/>
        <v>5.8795002984176987</v>
      </c>
      <c r="N22" s="72"/>
      <c r="O22" s="71">
        <f t="shared" si="3"/>
        <v>50.927026418126069</v>
      </c>
      <c r="P22" s="33"/>
      <c r="Q22" s="85">
        <v>20938.569937771463</v>
      </c>
    </row>
    <row r="23" spans="3:17" ht="15" customHeight="1" x14ac:dyDescent="0.2">
      <c r="C23" s="30" t="s">
        <v>43</v>
      </c>
      <c r="D23" s="30"/>
      <c r="E23" s="49">
        <v>2183</v>
      </c>
      <c r="F23" s="28"/>
      <c r="G23" s="69">
        <f t="shared" si="0"/>
        <v>1.1512923691940953</v>
      </c>
      <c r="H23" s="70"/>
      <c r="I23" s="69">
        <f t="shared" si="2"/>
        <v>95.726558832991415</v>
      </c>
      <c r="J23" s="29"/>
      <c r="K23" s="80">
        <v>54.912489499703703</v>
      </c>
      <c r="L23" s="78"/>
      <c r="M23" s="69">
        <f t="shared" si="1"/>
        <v>4.5619217622699493</v>
      </c>
      <c r="N23" s="70"/>
      <c r="O23" s="69">
        <f t="shared" si="3"/>
        <v>55.488948180396015</v>
      </c>
      <c r="P23" s="29"/>
      <c r="Q23" s="51">
        <v>25154.598946268303</v>
      </c>
    </row>
    <row r="24" spans="3:17" ht="15" customHeight="1" x14ac:dyDescent="0.2">
      <c r="C24" s="30" t="s">
        <v>44</v>
      </c>
      <c r="D24" s="30"/>
      <c r="E24" s="49">
        <v>1511</v>
      </c>
      <c r="F24" s="28"/>
      <c r="G24" s="69">
        <f t="shared" si="0"/>
        <v>0.79688628944217954</v>
      </c>
      <c r="H24" s="70"/>
      <c r="I24" s="69">
        <f t="shared" si="2"/>
        <v>96.5234451224336</v>
      </c>
      <c r="J24" s="29"/>
      <c r="K24" s="80">
        <v>42.304009649784625</v>
      </c>
      <c r="L24" s="78"/>
      <c r="M24" s="69">
        <f t="shared" si="1"/>
        <v>3.5144569843928082</v>
      </c>
      <c r="N24" s="70"/>
      <c r="O24" s="69">
        <f t="shared" si="3"/>
        <v>59.003405164788823</v>
      </c>
      <c r="P24" s="29"/>
      <c r="Q24" s="83">
        <v>27997.359132881949</v>
      </c>
    </row>
    <row r="25" spans="3:17" ht="15" customHeight="1" x14ac:dyDescent="0.2">
      <c r="C25" s="30" t="s">
        <v>45</v>
      </c>
      <c r="D25" s="30"/>
      <c r="E25" s="49">
        <v>1082</v>
      </c>
      <c r="F25" s="28"/>
      <c r="G25" s="69">
        <f t="shared" si="0"/>
        <v>0.57063597960055479</v>
      </c>
      <c r="H25" s="70"/>
      <c r="I25" s="69">
        <f t="shared" si="2"/>
        <v>97.094081102034153</v>
      </c>
      <c r="J25" s="29"/>
      <c r="K25" s="80">
        <v>34.281585659835379</v>
      </c>
      <c r="L25" s="78"/>
      <c r="M25" s="69">
        <f t="shared" si="1"/>
        <v>2.8479843673372027</v>
      </c>
      <c r="N25" s="70"/>
      <c r="O25" s="69">
        <f t="shared" si="3"/>
        <v>61.851389532126028</v>
      </c>
      <c r="P25" s="29"/>
      <c r="Q25" s="83">
        <v>31683.53572997724</v>
      </c>
    </row>
    <row r="26" spans="3:17" ht="15" customHeight="1" x14ac:dyDescent="0.2">
      <c r="C26" s="30" t="s">
        <v>46</v>
      </c>
      <c r="D26" s="30"/>
      <c r="E26" s="49">
        <v>2769</v>
      </c>
      <c r="F26" s="28"/>
      <c r="G26" s="69">
        <f t="shared" si="0"/>
        <v>1.46034290897776</v>
      </c>
      <c r="H26" s="70"/>
      <c r="I26" s="69">
        <f t="shared" si="2"/>
        <v>98.554424011011918</v>
      </c>
      <c r="J26" s="29"/>
      <c r="K26" s="80">
        <v>109.01302238945181</v>
      </c>
      <c r="L26" s="78"/>
      <c r="M26" s="69">
        <f t="shared" si="1"/>
        <v>9.0563892429598329</v>
      </c>
      <c r="N26" s="70"/>
      <c r="O26" s="69">
        <f t="shared" si="3"/>
        <v>70.907778775085859</v>
      </c>
      <c r="P26" s="29"/>
      <c r="Q26" s="83">
        <v>39369.094398501911</v>
      </c>
    </row>
    <row r="27" spans="3:17" ht="15" customHeight="1" x14ac:dyDescent="0.2">
      <c r="C27" s="31" t="s">
        <v>47</v>
      </c>
      <c r="D27" s="31"/>
      <c r="E27" s="50">
        <v>1054</v>
      </c>
      <c r="F27" s="32"/>
      <c r="G27" s="71">
        <f t="shared" si="0"/>
        <v>0.55586905961089161</v>
      </c>
      <c r="H27" s="72"/>
      <c r="I27" s="71">
        <f t="shared" si="2"/>
        <v>99.110293070622802</v>
      </c>
      <c r="J27" s="33"/>
      <c r="K27" s="81">
        <v>60.098018899692683</v>
      </c>
      <c r="L27" s="79"/>
      <c r="M27" s="71">
        <f t="shared" si="1"/>
        <v>4.9927159155532017</v>
      </c>
      <c r="N27" s="72"/>
      <c r="O27" s="71">
        <f t="shared" si="3"/>
        <v>75.900494690639064</v>
      </c>
      <c r="P27" s="33"/>
      <c r="Q27" s="85">
        <v>57018.993263465542</v>
      </c>
    </row>
    <row r="28" spans="3:17" ht="15" customHeight="1" x14ac:dyDescent="0.2">
      <c r="C28" s="30" t="s">
        <v>48</v>
      </c>
      <c r="D28" s="30"/>
      <c r="E28" s="49">
        <v>1341</v>
      </c>
      <c r="F28" s="28"/>
      <c r="G28" s="69">
        <f t="shared" si="0"/>
        <v>0.70722998950493898</v>
      </c>
      <c r="H28" s="70"/>
      <c r="I28" s="69">
        <f t="shared" si="2"/>
        <v>99.817523060127741</v>
      </c>
      <c r="J28" s="29"/>
      <c r="K28" s="80">
        <v>141.06753805929756</v>
      </c>
      <c r="L28" s="78"/>
      <c r="M28" s="69">
        <f t="shared" si="1"/>
        <v>11.719357065864338</v>
      </c>
      <c r="N28" s="70"/>
      <c r="O28" s="69">
        <f t="shared" si="3"/>
        <v>87.619851756503408</v>
      </c>
      <c r="P28" s="29"/>
      <c r="Q28" s="83">
        <v>105195.77782199669</v>
      </c>
    </row>
    <row r="29" spans="3:17" ht="15" customHeight="1" x14ac:dyDescent="0.2">
      <c r="C29" s="30" t="s">
        <v>49</v>
      </c>
      <c r="D29" s="30"/>
      <c r="E29" s="49">
        <v>240</v>
      </c>
      <c r="F29" s="28"/>
      <c r="G29" s="69">
        <f t="shared" si="0"/>
        <v>0.12657359991139847</v>
      </c>
      <c r="H29" s="70"/>
      <c r="I29" s="69">
        <f t="shared" si="2"/>
        <v>99.944096660039136</v>
      </c>
      <c r="J29" s="29"/>
      <c r="K29" s="80">
        <v>64.310185479665762</v>
      </c>
      <c r="L29" s="78"/>
      <c r="M29" s="69">
        <f t="shared" si="1"/>
        <v>5.3426467703105534</v>
      </c>
      <c r="N29" s="70"/>
      <c r="O29" s="69">
        <f t="shared" si="3"/>
        <v>92.96249852681396</v>
      </c>
      <c r="P29" s="29"/>
      <c r="Q29" s="83">
        <v>267959.10616527399</v>
      </c>
    </row>
    <row r="30" spans="3:17" ht="15" customHeight="1" x14ac:dyDescent="0.2">
      <c r="C30" s="30" t="s">
        <v>50</v>
      </c>
      <c r="D30" s="30"/>
      <c r="E30" s="49">
        <v>51</v>
      </c>
      <c r="F30" s="28"/>
      <c r="G30" s="69">
        <f t="shared" si="0"/>
        <v>2.6896889981172178E-2</v>
      </c>
      <c r="H30" s="70"/>
      <c r="I30" s="69">
        <f t="shared" si="2"/>
        <v>99.97099355002031</v>
      </c>
      <c r="J30" s="29"/>
      <c r="K30" s="80">
        <v>24.820850729877471</v>
      </c>
      <c r="L30" s="78"/>
      <c r="M30" s="69">
        <f t="shared" si="1"/>
        <v>2.0620223219581577</v>
      </c>
      <c r="N30" s="70"/>
      <c r="O30" s="69">
        <f t="shared" si="3"/>
        <v>95.024520848772113</v>
      </c>
      <c r="P30" s="29"/>
      <c r="Q30" s="83">
        <v>486683.34764465631</v>
      </c>
    </row>
    <row r="31" spans="3:17" ht="15" customHeight="1" x14ac:dyDescent="0.2">
      <c r="C31" s="30" t="s">
        <v>51</v>
      </c>
      <c r="D31" s="30"/>
      <c r="E31" s="49">
        <v>20</v>
      </c>
      <c r="F31" s="28"/>
      <c r="G31" s="69">
        <f t="shared" si="0"/>
        <v>1.0547799992616539E-2</v>
      </c>
      <c r="H31" s="70"/>
      <c r="I31" s="69">
        <f t="shared" si="2"/>
        <v>99.981541350012932</v>
      </c>
      <c r="J31" s="29"/>
      <c r="K31" s="80">
        <v>13.390002079929351</v>
      </c>
      <c r="L31" s="78"/>
      <c r="M31" s="69">
        <f t="shared" si="1"/>
        <v>1.112390686377444</v>
      </c>
      <c r="N31" s="70"/>
      <c r="O31" s="69">
        <f t="shared" si="3"/>
        <v>96.136911535149551</v>
      </c>
      <c r="P31" s="29"/>
      <c r="Q31" s="83">
        <v>669500.10399646754</v>
      </c>
    </row>
    <row r="32" spans="3:17" ht="15" customHeight="1" x14ac:dyDescent="0.2">
      <c r="C32" s="30" t="s">
        <v>52</v>
      </c>
      <c r="D32" s="30"/>
      <c r="E32" s="49">
        <v>35</v>
      </c>
      <c r="F32" s="28"/>
      <c r="G32" s="69">
        <f t="shared" si="0"/>
        <v>1.8458649987078943E-2</v>
      </c>
      <c r="H32" s="70"/>
      <c r="I32" s="69">
        <f t="shared" si="2"/>
        <v>100.00000000000001</v>
      </c>
      <c r="J32" s="29"/>
      <c r="K32" s="80">
        <v>46.500535479804995</v>
      </c>
      <c r="L32" s="78"/>
      <c r="M32" s="69">
        <f t="shared" si="1"/>
        <v>3.8630884648504766</v>
      </c>
      <c r="N32" s="70"/>
      <c r="O32" s="69">
        <f t="shared" si="3"/>
        <v>100.00000000000003</v>
      </c>
      <c r="P32" s="29"/>
      <c r="Q32" s="83">
        <v>1328586.7279944282</v>
      </c>
    </row>
    <row r="33" spans="3:17" ht="17.100000000000001" customHeight="1" x14ac:dyDescent="0.2">
      <c r="C33" s="61" t="s">
        <v>1</v>
      </c>
      <c r="D33" s="61"/>
      <c r="E33" s="65">
        <v>189613</v>
      </c>
      <c r="F33" s="64"/>
      <c r="G33" s="73">
        <f t="shared" si="0"/>
        <v>100</v>
      </c>
      <c r="H33" s="74"/>
      <c r="I33" s="75"/>
      <c r="J33" s="66"/>
      <c r="K33" s="82">
        <v>1203.7139688336085</v>
      </c>
      <c r="L33" s="67"/>
      <c r="M33" s="73">
        <f t="shared" si="1"/>
        <v>100</v>
      </c>
      <c r="N33" s="74"/>
      <c r="O33" s="75"/>
      <c r="P33" s="66"/>
      <c r="Q33" s="86">
        <v>6348.2670957877817</v>
      </c>
    </row>
    <row r="34" spans="3:17" ht="3.95" customHeight="1" x14ac:dyDescent="0.2">
      <c r="D34" s="9"/>
      <c r="E34" s="2"/>
      <c r="F34" s="2"/>
      <c r="G34" s="17"/>
      <c r="H34" s="8"/>
      <c r="I34" s="17"/>
      <c r="J34" s="8"/>
      <c r="K34" s="16"/>
      <c r="L34" s="3"/>
      <c r="M34" s="17"/>
      <c r="N34" s="8"/>
      <c r="O34" s="17"/>
      <c r="P34" s="8"/>
      <c r="Q34" s="6"/>
    </row>
    <row r="35" spans="3:17" ht="12.95" customHeight="1" x14ac:dyDescent="0.2">
      <c r="K35" s="12"/>
      <c r="L35" s="12"/>
      <c r="M35" s="12"/>
      <c r="N35" s="12"/>
    </row>
    <row r="36" spans="3:17" x14ac:dyDescent="0.2">
      <c r="K36" s="12"/>
      <c r="L36" s="12"/>
      <c r="M36" s="12"/>
      <c r="N36" s="12"/>
    </row>
    <row r="37" spans="3:17" x14ac:dyDescent="0.2">
      <c r="K37" s="12"/>
      <c r="L37" s="12"/>
      <c r="M37" s="12"/>
      <c r="N37" s="12"/>
    </row>
    <row r="38" spans="3:17" x14ac:dyDescent="0.2">
      <c r="K38" s="12"/>
      <c r="L38" s="12"/>
      <c r="M38" s="12"/>
      <c r="N38" s="12"/>
    </row>
    <row r="39" spans="3:17" x14ac:dyDescent="0.2">
      <c r="K39" s="12"/>
      <c r="L39" s="12"/>
      <c r="M39" s="12"/>
      <c r="N39" s="12"/>
    </row>
    <row r="40" spans="3:17" x14ac:dyDescent="0.2">
      <c r="K40" s="12"/>
      <c r="L40" s="12"/>
      <c r="M40" s="12"/>
      <c r="N40" s="12"/>
    </row>
    <row r="41" spans="3:17" x14ac:dyDescent="0.2">
      <c r="K41" s="12"/>
      <c r="L41" s="12"/>
      <c r="M41" s="12"/>
      <c r="N41" s="12"/>
    </row>
    <row r="42" spans="3:17" x14ac:dyDescent="0.2">
      <c r="K42" s="12"/>
      <c r="L42" s="12"/>
      <c r="M42" s="12"/>
      <c r="N42" s="12"/>
    </row>
    <row r="43" spans="3:17" x14ac:dyDescent="0.2">
      <c r="K43" s="12"/>
      <c r="L43" s="12"/>
      <c r="M43" s="12"/>
      <c r="N43" s="12"/>
    </row>
    <row r="44" spans="3:17" x14ac:dyDescent="0.2">
      <c r="K44" s="12"/>
      <c r="L44" s="12"/>
      <c r="M44" s="12"/>
      <c r="N44" s="12"/>
    </row>
    <row r="45" spans="3:17" x14ac:dyDescent="0.2">
      <c r="K45" s="12"/>
      <c r="L45" s="12"/>
      <c r="M45" s="12"/>
      <c r="N45" s="12"/>
    </row>
    <row r="46" spans="3:17" x14ac:dyDescent="0.2">
      <c r="K46" s="12"/>
      <c r="L46" s="12"/>
      <c r="M46" s="12"/>
      <c r="N46" s="12"/>
    </row>
    <row r="47" spans="3:17" x14ac:dyDescent="0.2">
      <c r="K47" s="12"/>
      <c r="L47" s="12"/>
      <c r="M47" s="12"/>
      <c r="N47" s="12"/>
    </row>
    <row r="48" spans="3:17" x14ac:dyDescent="0.2">
      <c r="K48" s="12"/>
      <c r="L48" s="12"/>
      <c r="M48" s="12"/>
      <c r="N48" s="12"/>
    </row>
    <row r="49" spans="11:14" x14ac:dyDescent="0.2">
      <c r="K49" s="12"/>
      <c r="L49" s="12"/>
      <c r="M49" s="12"/>
      <c r="N49" s="12"/>
    </row>
    <row r="50" spans="11:14" x14ac:dyDescent="0.2">
      <c r="K50" s="12"/>
      <c r="L50" s="12"/>
      <c r="M50" s="12"/>
      <c r="N50" s="12"/>
    </row>
    <row r="51" spans="11:14" x14ac:dyDescent="0.2">
      <c r="K51" s="12"/>
      <c r="L51" s="12"/>
      <c r="M51" s="12"/>
      <c r="N51" s="12"/>
    </row>
    <row r="52" spans="11:14" x14ac:dyDescent="0.2">
      <c r="K52" s="12"/>
      <c r="L52" s="12"/>
      <c r="M52" s="12"/>
      <c r="N52" s="12"/>
    </row>
    <row r="53" spans="11:14" x14ac:dyDescent="0.2">
      <c r="K53" s="12"/>
      <c r="L53" s="12"/>
      <c r="M53" s="12"/>
      <c r="N53" s="12"/>
    </row>
    <row r="54" spans="11:14" x14ac:dyDescent="0.2">
      <c r="K54" s="12"/>
      <c r="L54" s="12"/>
      <c r="M54" s="12"/>
      <c r="N54" s="12"/>
    </row>
    <row r="55" spans="11:14" x14ac:dyDescent="0.2">
      <c r="K55" s="12"/>
      <c r="L55" s="12"/>
      <c r="M55" s="12"/>
      <c r="N55" s="12"/>
    </row>
    <row r="56" spans="11:14" x14ac:dyDescent="0.2">
      <c r="K56" s="12"/>
    </row>
    <row r="57" spans="11:14" x14ac:dyDescent="0.2">
      <c r="K57" s="12"/>
    </row>
    <row r="58" spans="11:14" x14ac:dyDescent="0.2">
      <c r="K58" s="12"/>
    </row>
    <row r="59" spans="11:14" x14ac:dyDescent="0.2">
      <c r="K59" s="12"/>
    </row>
    <row r="60" spans="11:14" x14ac:dyDescent="0.2">
      <c r="K60" s="12"/>
    </row>
    <row r="61" spans="11:14" x14ac:dyDescent="0.2">
      <c r="K61" s="12"/>
    </row>
    <row r="62" spans="11:14" x14ac:dyDescent="0.2">
      <c r="K62" s="12"/>
    </row>
    <row r="63" spans="11:14" x14ac:dyDescent="0.2">
      <c r="K63" s="12"/>
    </row>
    <row r="64" spans="11:14" x14ac:dyDescent="0.2">
      <c r="K64" s="12"/>
    </row>
  </sheetData>
  <mergeCells count="12">
    <mergeCell ref="K10:K11"/>
    <mergeCell ref="C2:Q2"/>
    <mergeCell ref="C4:Q4"/>
    <mergeCell ref="C7:C9"/>
    <mergeCell ref="E7:I7"/>
    <mergeCell ref="K7:Q7"/>
    <mergeCell ref="E9:E11"/>
    <mergeCell ref="G9:I9"/>
    <mergeCell ref="M9:O9"/>
    <mergeCell ref="Q9:Q10"/>
    <mergeCell ref="C10:C11"/>
    <mergeCell ref="C5:Q5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C_V.83_1</vt:lpstr>
      <vt:lpstr>C_V.83_2</vt:lpstr>
      <vt:lpstr>C_V.83_3</vt:lpstr>
      <vt:lpstr>C_V.83_4</vt:lpstr>
      <vt:lpstr>C_V.84</vt:lpstr>
      <vt:lpstr>C_V.85</vt:lpstr>
      <vt:lpstr>C_V.86</vt:lpstr>
      <vt:lpstr>C_V.87</vt:lpstr>
      <vt:lpstr>C_V.88</vt:lpstr>
      <vt:lpstr>C_V.89</vt:lpstr>
      <vt:lpstr>C_V.90.</vt:lpstr>
      <vt:lpstr>C_V.91</vt:lpstr>
      <vt:lpstr>C_V.92</vt:lpstr>
      <vt:lpstr>C_V.83_1!Área_de_impresión</vt:lpstr>
      <vt:lpstr>C_V.83_2!Área_de_impresión</vt:lpstr>
      <vt:lpstr>C_V.83_3!Área_de_impresión</vt:lpstr>
      <vt:lpstr>C_V.83_4!Área_de_impresión</vt:lpstr>
      <vt:lpstr>C_V.84!Área_de_impresión</vt:lpstr>
      <vt:lpstr>C_V.85!Área_de_impresión</vt:lpstr>
      <vt:lpstr>C_V.86!Área_de_impresión</vt:lpstr>
      <vt:lpstr>C_V.87!Área_de_impresión</vt:lpstr>
      <vt:lpstr>C_V.88!Área_de_impresión</vt:lpstr>
      <vt:lpstr>C_V.89!Área_de_impresión</vt:lpstr>
      <vt:lpstr>C_V.90.!Área_de_impresión</vt:lpstr>
      <vt:lpstr>C_V.91!Área_de_impresión</vt:lpstr>
      <vt:lpstr>C_V.92!Área_de_impresión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2023-12-21T10:54:39Z</cp:lastPrinted>
  <dcterms:created xsi:type="dcterms:W3CDTF">2002-03-06T13:06:22Z</dcterms:created>
  <dcterms:modified xsi:type="dcterms:W3CDTF">2023-12-21T10:55:10Z</dcterms:modified>
</cp:coreProperties>
</file>